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https://drcngo-my.sharepoint.com/personal/kj352_drc_ngo/Documents/Mariia/Procurement/Yaroslava/RFP-UKR-00350606 (solar panels, implementation)/2. Solicitation docs/RFP-UKR-00350606 Extension&amp;Updates 2/RFP-UKR-00350606/RFP-UKR-00350606/"/>
    </mc:Choice>
  </mc:AlternateContent>
  <xr:revisionPtr revIDLastSave="4512" documentId="13_ncr:1_{899154B5-A0AD-4ADB-947C-40C362109598}" xr6:coauthVersionLast="47" xr6:coauthVersionMax="47" xr10:uidLastSave="{F3279181-5589-4B73-A698-EE6C2A354DC8}"/>
  <bookViews>
    <workbookView xWindow="-108" yWindow="-108" windowWidth="23256" windowHeight="12456" xr2:uid="{00000000-000D-0000-FFFF-FFFF00000000}"/>
  </bookViews>
  <sheets>
    <sheet name="Annex A2_Додаток A.2" sheetId="1" r:id="rId1"/>
    <sheet name="!" sheetId="2" r:id="rId2"/>
  </sheets>
  <definedNames>
    <definedName name="_xlnm._FilterDatabase" localSheetId="0" hidden="1">'Annex A2_Додаток A.2'!$A$4:$O$44</definedName>
    <definedName name="_xlnm.Print_Area" localSheetId="0">'Annex A2_Додаток A.2'!$B$1:$O$220</definedName>
    <definedName name="_xlnm.Print_Titles" localSheetId="0">'Annex A2_Додаток A.2'!$2:$3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7" i="1" l="1"/>
  <c r="N10" i="1"/>
  <c r="N9" i="1"/>
  <c r="N8" i="1"/>
  <c r="N7" i="1"/>
  <c r="M9" i="1"/>
  <c r="L9" i="1"/>
  <c r="M197" i="1"/>
  <c r="L197" i="1"/>
  <c r="O197" i="1"/>
  <c r="M182" i="1"/>
  <c r="L182" i="1"/>
  <c r="M167" i="1"/>
  <c r="L167" i="1"/>
  <c r="O207" i="1"/>
  <c r="N207" i="1"/>
  <c r="O206" i="1"/>
  <c r="N206" i="1"/>
  <c r="O205" i="1"/>
  <c r="N205" i="1"/>
  <c r="O204" i="1"/>
  <c r="N204" i="1"/>
  <c r="O203" i="1"/>
  <c r="N203" i="1"/>
  <c r="O202" i="1"/>
  <c r="N202" i="1"/>
  <c r="O201" i="1"/>
  <c r="N201" i="1"/>
  <c r="O200" i="1"/>
  <c r="N200" i="1"/>
  <c r="O199" i="1"/>
  <c r="N199" i="1"/>
  <c r="O198" i="1"/>
  <c r="N198" i="1"/>
  <c r="N197" i="1"/>
  <c r="O196" i="1"/>
  <c r="N196" i="1"/>
  <c r="O195" i="1"/>
  <c r="O208" i="1" s="1"/>
  <c r="N195" i="1"/>
  <c r="N208" i="1" s="1"/>
  <c r="O192" i="1"/>
  <c r="N192" i="1"/>
  <c r="O191" i="1"/>
  <c r="N191" i="1"/>
  <c r="O190" i="1"/>
  <c r="N190" i="1"/>
  <c r="O189" i="1"/>
  <c r="N189" i="1"/>
  <c r="O188" i="1"/>
  <c r="N188" i="1"/>
  <c r="O187" i="1"/>
  <c r="N187" i="1"/>
  <c r="O186" i="1"/>
  <c r="N186" i="1"/>
  <c r="O185" i="1"/>
  <c r="N185" i="1"/>
  <c r="O184" i="1"/>
  <c r="N184" i="1"/>
  <c r="O183" i="1"/>
  <c r="N183" i="1"/>
  <c r="O182" i="1"/>
  <c r="N182" i="1"/>
  <c r="O181" i="1"/>
  <c r="N181" i="1"/>
  <c r="O180" i="1"/>
  <c r="O193" i="1" s="1"/>
  <c r="N180" i="1"/>
  <c r="N193" i="1" s="1"/>
  <c r="O177" i="1"/>
  <c r="N177" i="1"/>
  <c r="O176" i="1"/>
  <c r="N176" i="1"/>
  <c r="O175" i="1"/>
  <c r="N175" i="1"/>
  <c r="O174" i="1"/>
  <c r="N174" i="1"/>
  <c r="O173" i="1"/>
  <c r="N173" i="1"/>
  <c r="O172" i="1"/>
  <c r="N172" i="1"/>
  <c r="O171" i="1"/>
  <c r="N171" i="1"/>
  <c r="O170" i="1"/>
  <c r="N170" i="1"/>
  <c r="O169" i="1"/>
  <c r="N169" i="1"/>
  <c r="O168" i="1"/>
  <c r="N168" i="1"/>
  <c r="O167" i="1"/>
  <c r="N167" i="1"/>
  <c r="O166" i="1"/>
  <c r="N166" i="1"/>
  <c r="O165" i="1"/>
  <c r="O178" i="1" s="1"/>
  <c r="O209" i="1" s="1"/>
  <c r="N165" i="1"/>
  <c r="N178" i="1" s="1"/>
  <c r="N209" i="1" s="1"/>
  <c r="M147" i="1"/>
  <c r="O147" i="1" s="1"/>
  <c r="L147" i="1"/>
  <c r="N147" i="1" s="1"/>
  <c r="O159" i="1"/>
  <c r="N159" i="1"/>
  <c r="O158" i="1"/>
  <c r="N158" i="1"/>
  <c r="O157" i="1"/>
  <c r="N157" i="1"/>
  <c r="O156" i="1"/>
  <c r="N156" i="1"/>
  <c r="O155" i="1"/>
  <c r="N155" i="1"/>
  <c r="O154" i="1"/>
  <c r="N154" i="1"/>
  <c r="M129" i="1"/>
  <c r="O129" i="1" s="1"/>
  <c r="L129" i="1"/>
  <c r="N129" i="1" s="1"/>
  <c r="O141" i="1"/>
  <c r="N141" i="1"/>
  <c r="O140" i="1"/>
  <c r="N140" i="1"/>
  <c r="O139" i="1"/>
  <c r="N139" i="1"/>
  <c r="O138" i="1"/>
  <c r="N138" i="1"/>
  <c r="O137" i="1"/>
  <c r="N137" i="1"/>
  <c r="O136" i="1"/>
  <c r="N136" i="1"/>
  <c r="O160" i="1"/>
  <c r="N160" i="1"/>
  <c r="O153" i="1"/>
  <c r="N153" i="1"/>
  <c r="O152" i="1"/>
  <c r="N152" i="1"/>
  <c r="O151" i="1"/>
  <c r="N151" i="1"/>
  <c r="O150" i="1"/>
  <c r="N150" i="1"/>
  <c r="O149" i="1"/>
  <c r="N149" i="1"/>
  <c r="O148" i="1"/>
  <c r="N148" i="1"/>
  <c r="O146" i="1"/>
  <c r="N146" i="1"/>
  <c r="O145" i="1"/>
  <c r="N145" i="1"/>
  <c r="O142" i="1"/>
  <c r="N142" i="1"/>
  <c r="O135" i="1"/>
  <c r="N135" i="1"/>
  <c r="O134" i="1"/>
  <c r="N134" i="1"/>
  <c r="O133" i="1"/>
  <c r="N133" i="1"/>
  <c r="O132" i="1"/>
  <c r="N132" i="1"/>
  <c r="O131" i="1"/>
  <c r="N131" i="1"/>
  <c r="O130" i="1"/>
  <c r="N130" i="1"/>
  <c r="O128" i="1"/>
  <c r="N128" i="1"/>
  <c r="O127" i="1"/>
  <c r="N127" i="1"/>
  <c r="L114" i="1"/>
  <c r="N114" i="1" s="1"/>
  <c r="M101" i="1"/>
  <c r="O101" i="1" s="1"/>
  <c r="L101" i="1"/>
  <c r="N101" i="1" s="1"/>
  <c r="M88" i="1"/>
  <c r="O88" i="1" s="1"/>
  <c r="L88" i="1"/>
  <c r="N88" i="1" s="1"/>
  <c r="M75" i="1"/>
  <c r="O75" i="1" s="1"/>
  <c r="L75" i="1"/>
  <c r="N75" i="1" s="1"/>
  <c r="O122" i="1"/>
  <c r="N122" i="1"/>
  <c r="O121" i="1"/>
  <c r="N121" i="1"/>
  <c r="O120" i="1"/>
  <c r="N120" i="1"/>
  <c r="O119" i="1"/>
  <c r="N119" i="1"/>
  <c r="O118" i="1"/>
  <c r="N118" i="1"/>
  <c r="O117" i="1"/>
  <c r="N117" i="1"/>
  <c r="O116" i="1"/>
  <c r="N116" i="1"/>
  <c r="O115" i="1"/>
  <c r="N115" i="1"/>
  <c r="M114" i="1"/>
  <c r="O114" i="1" s="1"/>
  <c r="O113" i="1"/>
  <c r="N113" i="1"/>
  <c r="O112" i="1"/>
  <c r="N112" i="1"/>
  <c r="O109" i="1"/>
  <c r="N109" i="1"/>
  <c r="O108" i="1"/>
  <c r="N108" i="1"/>
  <c r="O107" i="1"/>
  <c r="N107" i="1"/>
  <c r="O106" i="1"/>
  <c r="N106" i="1"/>
  <c r="O105" i="1"/>
  <c r="N105" i="1"/>
  <c r="O104" i="1"/>
  <c r="N104" i="1"/>
  <c r="O103" i="1"/>
  <c r="N103" i="1"/>
  <c r="O102" i="1"/>
  <c r="N102" i="1"/>
  <c r="O100" i="1"/>
  <c r="N100" i="1"/>
  <c r="O99" i="1"/>
  <c r="N99" i="1"/>
  <c r="O94" i="1"/>
  <c r="N94" i="1"/>
  <c r="O82" i="1"/>
  <c r="N82" i="1"/>
  <c r="O96" i="1"/>
  <c r="N96" i="1"/>
  <c r="O95" i="1"/>
  <c r="N95" i="1"/>
  <c r="O93" i="1"/>
  <c r="N93" i="1"/>
  <c r="O92" i="1"/>
  <c r="N92" i="1"/>
  <c r="O91" i="1"/>
  <c r="N91" i="1"/>
  <c r="O90" i="1"/>
  <c r="N90" i="1"/>
  <c r="O89" i="1"/>
  <c r="N89" i="1"/>
  <c r="O87" i="1"/>
  <c r="N87" i="1"/>
  <c r="O86" i="1"/>
  <c r="N86" i="1"/>
  <c r="O83" i="1"/>
  <c r="N83" i="1"/>
  <c r="O81" i="1"/>
  <c r="N81" i="1"/>
  <c r="O80" i="1"/>
  <c r="N80" i="1"/>
  <c r="O79" i="1"/>
  <c r="N79" i="1"/>
  <c r="O78" i="1"/>
  <c r="N78" i="1"/>
  <c r="O77" i="1"/>
  <c r="N77" i="1"/>
  <c r="O76" i="1"/>
  <c r="N76" i="1"/>
  <c r="O74" i="1"/>
  <c r="N74" i="1"/>
  <c r="O73" i="1"/>
  <c r="N73" i="1"/>
  <c r="M35" i="1"/>
  <c r="L35" i="1"/>
  <c r="M49" i="1"/>
  <c r="O49" i="1" s="1"/>
  <c r="L49" i="1"/>
  <c r="N49" i="1" s="1"/>
  <c r="O68" i="1"/>
  <c r="N68" i="1"/>
  <c r="O67" i="1"/>
  <c r="N67" i="1"/>
  <c r="O66" i="1"/>
  <c r="N66" i="1"/>
  <c r="O65" i="1"/>
  <c r="N65" i="1"/>
  <c r="O64" i="1"/>
  <c r="N64" i="1"/>
  <c r="O63" i="1"/>
  <c r="N63" i="1"/>
  <c r="O62" i="1"/>
  <c r="N62" i="1"/>
  <c r="M61" i="1"/>
  <c r="O61" i="1" s="1"/>
  <c r="L61" i="1"/>
  <c r="N61" i="1" s="1"/>
  <c r="O60" i="1"/>
  <c r="N60" i="1"/>
  <c r="O59" i="1"/>
  <c r="N59" i="1"/>
  <c r="O56" i="1"/>
  <c r="N56" i="1"/>
  <c r="O55" i="1"/>
  <c r="N55" i="1"/>
  <c r="O54" i="1"/>
  <c r="N54" i="1"/>
  <c r="O53" i="1"/>
  <c r="N53" i="1"/>
  <c r="O52" i="1"/>
  <c r="N52" i="1"/>
  <c r="O51" i="1"/>
  <c r="N51" i="1"/>
  <c r="O50" i="1"/>
  <c r="N50" i="1"/>
  <c r="O48" i="1"/>
  <c r="N48" i="1"/>
  <c r="O47" i="1"/>
  <c r="N47" i="1"/>
  <c r="M21" i="1"/>
  <c r="L21" i="1"/>
  <c r="O143" i="1" l="1"/>
  <c r="N143" i="1"/>
  <c r="O123" i="1"/>
  <c r="N161" i="1"/>
  <c r="O161" i="1"/>
  <c r="O84" i="1"/>
  <c r="N97" i="1"/>
  <c r="O97" i="1"/>
  <c r="O110" i="1"/>
  <c r="N84" i="1"/>
  <c r="N123" i="1"/>
  <c r="N110" i="1"/>
  <c r="O57" i="1"/>
  <c r="O69" i="1"/>
  <c r="O70" i="1" s="1"/>
  <c r="N57" i="1"/>
  <c r="N69" i="1"/>
  <c r="O42" i="1"/>
  <c r="N42" i="1"/>
  <c r="O41" i="1"/>
  <c r="N41" i="1"/>
  <c r="O40" i="1"/>
  <c r="N40" i="1"/>
  <c r="O39" i="1"/>
  <c r="N39" i="1"/>
  <c r="O38" i="1"/>
  <c r="N38" i="1"/>
  <c r="O37" i="1"/>
  <c r="N37" i="1"/>
  <c r="O36" i="1"/>
  <c r="N36" i="1"/>
  <c r="O35" i="1"/>
  <c r="N35" i="1"/>
  <c r="O34" i="1"/>
  <c r="N34" i="1"/>
  <c r="O33" i="1"/>
  <c r="N33" i="1"/>
  <c r="O28" i="1"/>
  <c r="N28" i="1"/>
  <c r="O27" i="1"/>
  <c r="N27" i="1"/>
  <c r="O26" i="1"/>
  <c r="N26" i="1"/>
  <c r="O25" i="1"/>
  <c r="N25" i="1"/>
  <c r="O24" i="1"/>
  <c r="N24" i="1"/>
  <c r="O23" i="1"/>
  <c r="N23" i="1"/>
  <c r="O22" i="1"/>
  <c r="N22" i="1"/>
  <c r="O21" i="1"/>
  <c r="N21" i="1"/>
  <c r="O20" i="1"/>
  <c r="N20" i="1"/>
  <c r="O19" i="1"/>
  <c r="N19" i="1"/>
  <c r="O8" i="1"/>
  <c r="O10" i="1"/>
  <c r="O11" i="1"/>
  <c r="O12" i="1"/>
  <c r="O13" i="1"/>
  <c r="O14" i="1"/>
  <c r="O15" i="1"/>
  <c r="O16" i="1"/>
  <c r="O7" i="1"/>
  <c r="N11" i="1"/>
  <c r="N12" i="1"/>
  <c r="N13" i="1"/>
  <c r="N14" i="1"/>
  <c r="N15" i="1"/>
  <c r="N16" i="1"/>
  <c r="N162" i="1" l="1"/>
  <c r="O162" i="1"/>
  <c r="N70" i="1"/>
  <c r="O124" i="1"/>
  <c r="N124" i="1"/>
  <c r="N43" i="1"/>
  <c r="O43" i="1"/>
  <c r="N29" i="1"/>
  <c r="O29" i="1"/>
  <c r="N44" i="1"/>
  <c r="O44" i="1"/>
  <c r="O9" i="1"/>
  <c r="O17" i="1" s="1"/>
  <c r="O30" i="1" s="1"/>
  <c r="N30" i="1" l="1"/>
</calcChain>
</file>

<file path=xl/sharedStrings.xml><?xml version="1.0" encoding="utf-8"?>
<sst xmlns="http://schemas.openxmlformats.org/spreadsheetml/2006/main" count="1078" uniqueCount="231">
  <si>
    <t>Annex A.2 - DRC FINANCIAL BID FORM
Додаток A.2 - ФОРМА ФІНАНСОВОЇ ПРОПОЗИЦІЇ  ДРБ</t>
  </si>
  <si>
    <t>Annex A.2
Financial Bid
Додаток A.2 Фінансова пропозиція</t>
  </si>
  <si>
    <t>RFP reference number (Номер тендеру): RFP-UKR-00350606</t>
  </si>
  <si>
    <t>DRC to complete / Заповнює ДРБ</t>
  </si>
  <si>
    <t>Bidder to complete (Offered by the supplier) / Заповнює Учасник (Запропоновано постачальником)</t>
  </si>
  <si>
    <t>LOT 
No.</t>
  </si>
  <si>
    <t>Object No.</t>
  </si>
  <si>
    <t xml:space="preserve">Item No. </t>
  </si>
  <si>
    <t>Components of financial costs</t>
  </si>
  <si>
    <t>Складові фінансових витрат</t>
  </si>
  <si>
    <t>Quantity, UO / Кількість, ОВ</t>
  </si>
  <si>
    <t xml:space="preserve">Offered by the supplier /
Запропоновано постачальником </t>
  </si>
  <si>
    <t>Commetns (if any) / Коментарі (якщо є)</t>
  </si>
  <si>
    <t>Offered Quantity / Запропонована Кількість</t>
  </si>
  <si>
    <t>UO /
Одиниця виміру</t>
  </si>
  <si>
    <t>Price, excl. VAT /
Ціна за одиницю, без ПДВ</t>
  </si>
  <si>
    <t>Price, with VAT /
Ціна за одиницю, з ПДВ</t>
  </si>
  <si>
    <t>Total price, excl. VAT /
Загальна Сума, без ПДВ</t>
  </si>
  <si>
    <t>Total price, with VAT /
Загальна Сума, з ПДВ</t>
  </si>
  <si>
    <t>L1</t>
  </si>
  <si>
    <t>LOT 1 – Facilities in Zaporizhzhia region / ЛОТ 1 – Об'єкти в Запорізькій області</t>
  </si>
  <si>
    <t>O1</t>
  </si>
  <si>
    <t>LOT 1, Object # 1 - Municipal Non-Profit Enterprise "City Hospital of Ambulance and Emergency Medical Care" / ЛОТ 1, Об’єкт № 1 - Комунальне некомерційне підприємство "Міська лікарня швидкої та невідкладної медичної допомоги"</t>
  </si>
  <si>
    <t>Development of the project and Technical documentation</t>
  </si>
  <si>
    <t>Розробка проекта та Технічної документації</t>
  </si>
  <si>
    <t>1 service / 1 послуга</t>
  </si>
  <si>
    <t>Installation and Commissioning works, Training</t>
  </si>
  <si>
    <t>Монтажні та Пусконалагоджувальні роботи, Навчання персонала</t>
  </si>
  <si>
    <r>
      <t>Equipment supply, Delivery,</t>
    </r>
    <r>
      <rPr>
        <b/>
        <i/>
        <sz val="11"/>
        <color theme="1"/>
        <rFont val="Calibri"/>
        <family val="2"/>
      </rPr>
      <t xml:space="preserve"> including:</t>
    </r>
  </si>
  <si>
    <r>
      <t xml:space="preserve">Постачання обладнання, Доставка, </t>
    </r>
    <r>
      <rPr>
        <b/>
        <i/>
        <sz val="11"/>
        <color theme="1"/>
        <rFont val="Calibri"/>
        <family val="2"/>
        <scheme val="minor"/>
      </rPr>
      <t>в тому числі:</t>
    </r>
  </si>
  <si>
    <t>3.1.</t>
  </si>
  <si>
    <t>Solar panels
Total power of photo modules at least 120 kW
Single capacity of solar panel more than 450 W</t>
  </si>
  <si>
    <t>Сонячні панелі
Загальна потужність фотомодулів не менше 120 кВт
Одинична потужність сонячної панелі не менше 450 Вт</t>
  </si>
  <si>
    <t>1 set / 1 комплект</t>
  </si>
  <si>
    <t>3.2.</t>
  </si>
  <si>
    <t xml:space="preserve">Support mounting structure for solar panels
According to the number of solar panels </t>
  </si>
  <si>
    <t>Опорна монтажна конструкція для сонячних панелей Визначається відповідно до кількості сонячних панелей</t>
  </si>
  <si>
    <t>3.3.</t>
  </si>
  <si>
    <t>1 pc / 1 штука</t>
  </si>
  <si>
    <t>3.4.</t>
  </si>
  <si>
    <t>Batteries LiFePo4 5kW∙h
(or other, but with a total capacity of at least 150 kWh )</t>
  </si>
  <si>
    <t>Акумулятори LiFePo4 5 кВт∙год
(або іншої ємності, але загальною не менше 150 кВт∙год)</t>
  </si>
  <si>
    <t>30 pcs / 30 штук</t>
  </si>
  <si>
    <t>3.5.</t>
  </si>
  <si>
    <t>Additional materials (cable, hardware, fasteners, fittings, protective equipment, electric boxes, measurement and monitoring system, modem, consumables etc.)</t>
  </si>
  <si>
    <t xml:space="preserve">Додаткові матеріали (кабель, фурнітура, кріплення, фітинги, засоби захисту, електричні коробки, система вимірювання та моніторингу, модем, витратні матеріали тощо) </t>
  </si>
  <si>
    <t>3.6.</t>
  </si>
  <si>
    <t>Grounding and lightning protection</t>
  </si>
  <si>
    <t>Заземлення та блискавкозахист</t>
  </si>
  <si>
    <t>All other costs not included in the cost of equipment</t>
  </si>
  <si>
    <t>Всі інші витрати, не включені до вартості обладнання</t>
  </si>
  <si>
    <t>SubTotal per Object / Всього по Об'єкту:</t>
  </si>
  <si>
    <t>O2</t>
  </si>
  <si>
    <t>LOT 1, Object # 2 - Municipal non-profit enterprise "City Children's Hospital No. 5" / ЛОТ 1, Об’єкт № 2 - Комунальне некомерційне підприємство "Міська дитяча лікарня №5"</t>
  </si>
  <si>
    <t xml:space="preserve">Solar panels
Total power of photo modules at least 88 kW
The unit power of the solar panel is not less than 450 W </t>
  </si>
  <si>
    <t xml:space="preserve">Сонячні панелі
Загальна потужність фотомодулів не менше 88кВт
Одинична потужність сонячної панелі не менше 450 Вт </t>
  </si>
  <si>
    <t>Support mounting structure for solar panels.
It is determined according to the number of solar panels</t>
  </si>
  <si>
    <t xml:space="preserve">Опорна монтажна конструкція для сонячних панелей
Визначається відповідно до кількості сонячних панелей </t>
  </si>
  <si>
    <t>LiFePo4 batteries 5 kWh
(or other capacity, but the total is not less than 75 kW∙h)</t>
  </si>
  <si>
    <t>Акумулятори LiFePo4 5 кВт∙год
(або іншої ємності, але загальною не менше 75 кВт∙год)</t>
  </si>
  <si>
    <t>15 pcs / 15 штук</t>
  </si>
  <si>
    <t xml:space="preserve">Additional materials (cable, accessories, fasteners, fittings, protective devices, electrical boxes, measurement and monitoring system, modem, consumables, etc.) </t>
  </si>
  <si>
    <t xml:space="preserve">Grounding and lightning protection </t>
  </si>
  <si>
    <t xml:space="preserve">Заземлення та блискавкозахист   </t>
  </si>
  <si>
    <t>Total per LOT 1 / Загалом по ЛОТу 1:</t>
  </si>
  <si>
    <t>L2</t>
  </si>
  <si>
    <t>LOT 2 – Facilities in Zaporizhzhia region / ЛОТ 2 – Об'єкти в Запорізькій області</t>
  </si>
  <si>
    <t>LOT 2, Object # 1 - Municipal Non-Profit Enterprise "City Clinical Hospital No. 9" / ЛОТ 2, Об’єкт № 1 - Комунальне некомерційне підприємство "Міська клінічна лікарня № 9"</t>
  </si>
  <si>
    <t xml:space="preserve">Solar panels
Total power of photo modules at least 55 kW
The unit power of the solar panel is not less than 450 W </t>
  </si>
  <si>
    <t xml:space="preserve">Сонячні панелі
Загальна потужність фотомодулів не менше 55 кВт
Одинична потужність сонячної панелі не менше 45 0Вт </t>
  </si>
  <si>
    <t>Support mounting structure for solar panels
It is determined according to the number of solar panels</t>
  </si>
  <si>
    <t xml:space="preserve">LiFePo4 batteries 5 kWh
(or other capacity, but the total is not less than 55 kW∙h) </t>
  </si>
  <si>
    <t>Акумулятори LiFePo4 5 кВт∙год
(або іншої ємності, але загальною не менше 55 кВт∙год)</t>
  </si>
  <si>
    <t>11 pcs / 11 штук</t>
  </si>
  <si>
    <t>Total per LOT 2 / Загалом по ЛОТу 2:</t>
  </si>
  <si>
    <t>L3</t>
  </si>
  <si>
    <t>LOT 3 – Facilities in Zaporizhzhia region / ЛОТ 3 – Об'єкти в Запорізькій області</t>
  </si>
  <si>
    <t>LOT 3, Object # 1 - Pumping station at a Utility Company Enterprise "Oblvodokanal" at the Vilniansk / ЛОТ 3, Об’єкт № 1 - Насосна станція при Комунальному Підприємстві «Облводоканал» за адресою м. Вільнянськ</t>
  </si>
  <si>
    <t xml:space="preserve">Solar panels
Total power of photo modules at least 120 kW
The unit power of the solar panel is not less than 450 W  </t>
  </si>
  <si>
    <t xml:space="preserve">Сонячні панелі
Загальна потужність фотомодулів не менше 120 кВт
Одинична потужність сонячної панелі не менше 450 Вт </t>
  </si>
  <si>
    <t xml:space="preserve">Support mounting structure for solar panels
It is determined according to the number of solar panels </t>
  </si>
  <si>
    <t>LiFePo4 batteries 5 kWh
(or other capacity, but the total is not less than 125 kW∙h)</t>
  </si>
  <si>
    <t>Акумулятори LiFePo4 5 кВт∙год
(або іншої ємності, але загальною не менше 125 кВт∙год)</t>
  </si>
  <si>
    <t>25 pcs / 25 штук</t>
  </si>
  <si>
    <t>Додаткові матеріали (кабель, фурнітура, кріплення, фітинги, засоби захисту, електричні коробки, система вимірювання та моніторингу, модем, витратні матеріали, тощо)</t>
  </si>
  <si>
    <t>LOT 3, Object # 2 - Pumping station at a Utility Company Enterprise "Oblvodokanal" at the Mykhailivske village / ЛОТ 3, Об’єкт № 2 - Насосна станція при Комунальному Підприємстві «Облводоканал» за адресою с. Михайлівське</t>
  </si>
  <si>
    <t xml:space="preserve">Solar panels
Total power of photo modules at least 48 kW
The unit power of the solar panel is not less than 450 W  </t>
  </si>
  <si>
    <t xml:space="preserve">Сонячні панелі
Загальна потужність фотомодулів не менше 48 кВт
Одинична потужність сонячної панелі не менше 450 Вт </t>
  </si>
  <si>
    <t>LiFePo4 batteries 5 kWh
(or other capacity, but the total is not less than 50 kW∙h)</t>
  </si>
  <si>
    <t>Акумулятори LiFePo4 5 кВт∙год
(або іншої ємності, але загальною не менше 50 кВт∙год)</t>
  </si>
  <si>
    <t>10 pcs / 10 штук</t>
  </si>
  <si>
    <t>Додаткові матеріали (кабель, фурнітура, кріплення, фітинги, засоби захисту, електричні коробки, система вимірювання та моніторингу, модем, витратні матеріали тощо)</t>
  </si>
  <si>
    <t>Total per LOT 3 / Загалом по ЛОТу 3:</t>
  </si>
  <si>
    <t>L4</t>
  </si>
  <si>
    <t>LOT 4 – Facilities in Kharkiv region / ЛОТ 4 – Об'єкти в Харківській області</t>
  </si>
  <si>
    <t xml:space="preserve">LOT 4, Object # 1 - Pumping station in Savintsy village / ЛОТ 4, Об’єкт № 1 - Насосна станція в с. Савинці </t>
  </si>
  <si>
    <t>Solar panels
Ttotal capacity of PV modules not less than 60 kW
Unit power of the solar panel is not less than 450 W</t>
  </si>
  <si>
    <t>Сонячні панелі
Загальна потужність фотомодулів не менше 60 кВт
Одинична потужність сонячної панелі не менше 450 Вт</t>
  </si>
  <si>
    <t>Support structure for solar panels (including foundations) Determined according to the number of solar panels</t>
  </si>
  <si>
    <t>Опорна монтажна конструкція для сонячних панелей (включно з фундаментами)
Визначається відповідно до кількості сонячних панелей</t>
  </si>
  <si>
    <t>Hybrid inverter 15 kW. Peak power 30 kW
Or higher capacity</t>
  </si>
  <si>
    <t>Інвертор гідбридний 15 кВт. Пікова потужність 30 кВт
Або більшої потужності</t>
  </si>
  <si>
    <t>3 pcs / 3 штуки</t>
  </si>
  <si>
    <t>Grid-tie inverter 30 kW 3f or higher capacity</t>
  </si>
  <si>
    <t>Мережевий інвертор 30 кВт 3f або більшої потужності</t>
  </si>
  <si>
    <t>2 pcs / 2 штуки</t>
  </si>
  <si>
    <t>LiFePo4 batteries 5 kWh or other capacity, but with a total capacity of at least 90 kWh
Battery mounting stand</t>
  </si>
  <si>
    <t>Акумулятори LiFePo4  5 кВт∙год або іншої ємності, але загальною не менше 90 кВт∙год
Стійка для монтажу батарей</t>
  </si>
  <si>
    <t>18 pcs / 18 штук</t>
  </si>
  <si>
    <t>Additional materials (cable, fittings, fasteners, fittings, DC-AC protection, electrical boxes, measuring and monitoring system, modem, touch screen for the control panel, consumables, etc.)</t>
  </si>
  <si>
    <t>Додаткові матеріали (кабель, фурнітура, кріплення, фітинги, засоби захисту DC-AC, електричні коробки, система вимірювання та моніторингу, модем, сенсорний екран для панелі керування, витратні матеріали тощо)</t>
  </si>
  <si>
    <t>3.7.</t>
  </si>
  <si>
    <t>LOT 4, Object # 2 - "Primary Health Care Center No. 1 of Kharkiv District" in Babai village / ЛОТ 4, Об’єкт № 2 - "Центр первинної медичної допомоги № 1 Харківського району" в с. Бабаї</t>
  </si>
  <si>
    <t>Solar panels
Total power of PV modules not less than 10 kW
Unit power of the solar panel is not less than 450 W</t>
  </si>
  <si>
    <t xml:space="preserve">Сонячні панелі
Загальна потужність фотомодулів не менше 10 кВт
Одинична потужність сонячної панелі не менше 450 Вт </t>
  </si>
  <si>
    <t>Supporting mounting structure for solar panels
Determined according to the number of solar panels</t>
  </si>
  <si>
    <t>Hybrid inverter 15 kW 3f or higher power</t>
  </si>
  <si>
    <t xml:space="preserve">Гібридний інвертор 15 кВт 3f або більшої потужності </t>
  </si>
  <si>
    <t>LiFePo4 batteries 5 kWh or other capacity, but not less than 20 kWh in total
Battery mounting stand</t>
  </si>
  <si>
    <t>Акумулятори LiFePo4 5 кВт∙год або іншої ємності, але загальною не менше 20 кВт∙год
Стійка для монтажу батарей</t>
  </si>
  <si>
    <t>4 pcs / 4 штуки</t>
  </si>
  <si>
    <t>Additional materials (cable, fittings, fasteners, fittings, DC-AC protection, electrical boxes, measuring and monitoring system, modem, consumables, etc.)</t>
  </si>
  <si>
    <t xml:space="preserve">Додаткові матеріали (кабель, фурнітура, кріплення, фітинги, засоби захисту  DC-AC, електричні коробки, система вимірювання та моніторингу, модем, витратні матеріали тощо) </t>
  </si>
  <si>
    <t>Ballast cargo (concrete elements, crushed stone)</t>
  </si>
  <si>
    <t>Баластний вантаж (бетонні елементи, щебінь)</t>
  </si>
  <si>
    <t>O3</t>
  </si>
  <si>
    <t>LOT 4, Object # 3 - Municipal water supply and sewerage company "Dzherelo" in Krasnokutsk / ЛОТ 4, Об’єкт № 3 - Комунальне підприємство з водопостачання та водовідведення «ДЖЕРЕЛО» у м. Краснокутськ</t>
  </si>
  <si>
    <t>Solar panels
Total capacity of PV modules not less than 15 kW
Unit power of the solar panel is not less than 450 W</t>
  </si>
  <si>
    <t xml:space="preserve">Сонячні панелі
Загальна потужність фотомодулів не менше 15кВт
Одинична потужність сонячної панелі не менше 450 Вт </t>
  </si>
  <si>
    <t>Supporting mounting structure for solar panels (including ballast fixing system)
Determined according to the number of solar panels</t>
  </si>
  <si>
    <t>Опорна монтажна конструкція для сонячних панелей (включно з баластною системою фіксації)
Визначається відповідно до кількості сонячних панелей</t>
  </si>
  <si>
    <t>Hybrid inverter 20 kW 3f or higher power</t>
  </si>
  <si>
    <t>Гібридний інвертор 20 кВт 3f або більшої потужності</t>
  </si>
  <si>
    <t>LiFePo4 batteries 5 kWh or other capacity, but with a total capacity of at least 25 kWh
Rack for mounting batteries</t>
  </si>
  <si>
    <t>Акумулятори LiFePo4  5 кВт∙год або іншої ємності, але загальною не менше 25 кВт∙год
Стійка для монтажу батарей</t>
  </si>
  <si>
    <t>5 pcs / 5 штук</t>
  </si>
  <si>
    <t>O4</t>
  </si>
  <si>
    <t>LOT 4, Object # 4 - Water pumping station in Krasnokutsk  / ЛОТ 4, Об’єкт № 4 - Водонасосна станція у м. Краснокутськ</t>
  </si>
  <si>
    <t xml:space="preserve">Сонячні панелі
Загальна потужність фотомодулів не менше 15 кВт
Одинична потужність сонячної панелі не менше 450 Вт </t>
  </si>
  <si>
    <t>Support structure for solar panels (including foundations
Determined according to the number of solar panels</t>
  </si>
  <si>
    <t>Fencing for solar panel field</t>
  </si>
  <si>
    <t>Огорожа для поля сонячних панелей</t>
  </si>
  <si>
    <t>Total per LOT 4 / Загалом по ЛОТу 4:</t>
  </si>
  <si>
    <t>L5</t>
  </si>
  <si>
    <t>LOT 5 – Facilities in Sumy region / ЛОТ 5 – Об'єкти в Сумській області</t>
  </si>
  <si>
    <t xml:space="preserve">LOT 5, Object # 1 - Municipal Non-Profit Enterprise "Regional children's clinical hospital" in Sumy / ЛОТ 5, Об’єкт № 1 - Комунальне некомерційне підприємство "Обласна дитяча клінічна лікарня" в м. Суми </t>
  </si>
  <si>
    <t>Hybrid inverter 15 kW 3f, 2MPPT</t>
  </si>
  <si>
    <t>Інвертор гібридний 15 кВт, 3 фази, 2 MPPT</t>
  </si>
  <si>
    <t>Hybrid inverter 20 kW 3f, 2MPPT</t>
  </si>
  <si>
    <t>Інвертор гібридний 20 кВт, 3 фази, 2 MPPT</t>
  </si>
  <si>
    <t xml:space="preserve">PV module 550 Wp, Mono (or other power, but the total power of photovoltaic modules is not less than 115.5 kW) </t>
  </si>
  <si>
    <t>PV модуль 550 Wp, Mono (або іншої потужності, але загальна потужність фотомодулів не менше 115,5 кВт)</t>
  </si>
  <si>
    <t>210 pcs / 210 штук</t>
  </si>
  <si>
    <t>Support structure for solar panels (including foundations).
Determined according to the number of solar panels</t>
  </si>
  <si>
    <t>Опорна монтажна конструкція для сонячних панелей. (включно з фундаментами)
Визначається відповідно до кількості сонячних панелей</t>
  </si>
  <si>
    <t>LiFePo4 batteries 5 kWh (or other capacity, but with a total capacity of at least 160 kWh)</t>
  </si>
  <si>
    <t>Акумулятори LiFePo4  5 кВт∙год. (Або іншої ємності, але загальною не менше 160 кВт∙год)</t>
  </si>
  <si>
    <t>32 pcs / 32 штуки</t>
  </si>
  <si>
    <t>Battery management system</t>
  </si>
  <si>
    <t>Система керування акумуляторними батареями</t>
  </si>
  <si>
    <t>Copper power cable</t>
  </si>
  <si>
    <t>Силовий кабель мідний</t>
  </si>
  <si>
    <t>3.8.</t>
  </si>
  <si>
    <t>Cable for solar panels - 6 mm sq</t>
  </si>
  <si>
    <t xml:space="preserve">Кабель для сонячних панелей - 6 мм кв </t>
  </si>
  <si>
    <t>3.9.</t>
  </si>
  <si>
    <t>Monitoring and data transmission system</t>
  </si>
  <si>
    <t>Система моніторингу і передачі даних</t>
  </si>
  <si>
    <t>3.10.</t>
  </si>
  <si>
    <t>3.11.</t>
  </si>
  <si>
    <t>Modernisation of the electrical switchboard</t>
  </si>
  <si>
    <t>Модернізація електрощитової</t>
  </si>
  <si>
    <t>3.12.</t>
  </si>
  <si>
    <t>Additional materials (cable, fittings, fasteners, fittings, DC-AC protection, electrical boxes, consumables, etc.)</t>
  </si>
  <si>
    <t>Додаткові матеріали (кабель, фурнітура, кріплення, фітинги, засоби захисту DC-AC, електричні коробки, витратні матеріали тощо)</t>
  </si>
  <si>
    <t xml:space="preserve">LOT 5, Object # 2 - Municipal Non-Profit Enterprise "City Clinical Hospital No. 5" in Sumy / ЛОТ 5, Об’єкт № 2 - Комунальне некомерційне підприємство "Міська клінічна лікарня № 5" в м. Суми </t>
  </si>
  <si>
    <t>PV module 550 Wp, Mono (or other power, but the total power of photovoltaic modules is not less than 115.5 kW).</t>
  </si>
  <si>
    <t>Support structure for solar panels (including foundations)
Determined according to the number of solar panels</t>
  </si>
  <si>
    <t>LiFePo4 batteries 5 kWh (or other capacity, but with a total capacity of at least 85 kWh)</t>
  </si>
  <si>
    <t>Акумулятори LiFePo4  5 кВт∙год (або іншої ємності, але загальною не менше 85 кВт∙год)</t>
  </si>
  <si>
    <t>17 pcs / 17 штук</t>
  </si>
  <si>
    <t>Total per LOT 5 / Загалом по ЛОТу 5:</t>
  </si>
  <si>
    <t>L6</t>
  </si>
  <si>
    <t>LOT 6 – Facilities in Sumy region / ЛОТ 6 – Об'єкти в Сумській області</t>
  </si>
  <si>
    <t>LOT 6, Object # 1 - Municipal Non-Profit Enterprise "Primary Healthcare Center No. 2" / ЛОТ 6, Об’єкт № 1 - Комунальне некомерційне підприємство "Центр первинної медико-санітарної допомоги № 2"</t>
  </si>
  <si>
    <t>Hybrid inverter 15 kW 3f</t>
  </si>
  <si>
    <t>Інвертор гібридний 15 кВт, 3 фази</t>
  </si>
  <si>
    <t>1 pcs / 1 штуки</t>
  </si>
  <si>
    <t>PV module 590 Wp, Mono (or other power, but the total power of photovoltaic modules is not less than 15 kW)</t>
  </si>
  <si>
    <t>PV модуль 590 Wp, Mono (або іншої потужності, але загальна потужність фотомодулів не менше 15 кВт)</t>
  </si>
  <si>
    <t>LiFePo4 batteries 5 kWh (or other capacity, but with a total capacity of at least 30 kWh)</t>
  </si>
  <si>
    <t>Акумулятори LiFePo4  5 кВт∙год (або іншої ємності, але загальною не менше 30 кВт∙год)</t>
  </si>
  <si>
    <t>6 pcs / 6 штук</t>
  </si>
  <si>
    <t>Control system, BMS, monitoring and data transmission</t>
  </si>
  <si>
    <t>Система керування, BMS, моніторингу і передачі даних</t>
  </si>
  <si>
    <t>LOT 6, Object # 2 - "Rays of Hope" Department of SCPR children of the Region in Synyvka village / ЛОТ 6, Об’єкт № 2 - "Промені надії", відділення СЦПР дітей області в с. Синівка</t>
  </si>
  <si>
    <t>Hybrid inverter 20 kW 3f</t>
  </si>
  <si>
    <t>Інвертор гібридний 20 кВт, 3 фази</t>
  </si>
  <si>
    <t>PV module 595 Wp, Mono (or other power, but the total power of photovoltaic modules is not less than 30 kW)</t>
  </si>
  <si>
    <t>PV модуль 595 Wp, Mono (або іншої потужності, але загальна потужність фотомодулів не менше 30 кВт)</t>
  </si>
  <si>
    <t>51 pcs / 51 штука</t>
  </si>
  <si>
    <t>Support structure for solar panels (including foundations). 
Determined according to the number of solar panels</t>
  </si>
  <si>
    <t>LOT 6, Object # 3 - Synyvka Nursing Home for Elderly Citizens and Disabled Persons / ЛОТ 6, Об’єкт № 3 - Синівський будинок-інтернат для громадян похилого віку та інвалідів в с. Синівка</t>
  </si>
  <si>
    <t>Total per LOT 6 / Загалом по ЛОТу 6:</t>
  </si>
  <si>
    <t>DRC to complete/ Заповнює ДРБ</t>
  </si>
  <si>
    <t>Bidder to complete / Заповнює Учасник</t>
  </si>
  <si>
    <t>Minimum bid validity period required:
Необхідний мінімальний термін дії пропозиції:</t>
  </si>
  <si>
    <t>90 days after bidding closure date  / 
90 днів після дати закриття тендеру</t>
  </si>
  <si>
    <t>Bid validity period offfered:
Пропонований мінімальний термін дії пропозиції:</t>
  </si>
  <si>
    <t>Currency of Tender:
Валюта тендеру:</t>
  </si>
  <si>
    <t>EUR / USD / UAH</t>
  </si>
  <si>
    <t>Currency of bid:
Валюта пропозиції:</t>
  </si>
  <si>
    <r>
      <rPr>
        <b/>
        <sz val="11"/>
        <rFont val="Calibri"/>
        <family val="2"/>
      </rPr>
      <t xml:space="preserve">note 1: </t>
    </r>
    <r>
      <rPr>
        <sz val="11"/>
        <rFont val="Calibri"/>
        <family val="2"/>
      </rPr>
      <t xml:space="preserve">Price for Technical design documentation must include also Training of the Client's staff on the rules of operation of the solar power installation equipment in normal and emergency modes of operation 
</t>
    </r>
    <r>
      <rPr>
        <b/>
        <sz val="11"/>
        <rFont val="Calibri"/>
        <family val="2"/>
      </rPr>
      <t xml:space="preserve">/
примітка 1: </t>
    </r>
    <r>
      <rPr>
        <sz val="11"/>
        <rFont val="Calibri"/>
        <family val="2"/>
      </rPr>
      <t xml:space="preserve">Ціна за технічно проєктно-кошторисну документацію, має включати тренування персоналу Замовника правилам експлуатації обладнання сонячної електростанції в нормальному та аварійному режимах роботи. 
</t>
    </r>
    <r>
      <rPr>
        <b/>
        <sz val="11"/>
        <rFont val="Calibri"/>
        <family val="2"/>
      </rPr>
      <t xml:space="preserve">
note 2:</t>
    </r>
    <r>
      <rPr>
        <sz val="11"/>
        <rFont val="Calibri"/>
        <family val="2"/>
      </rPr>
      <t xml:space="preserve"> during the financial evaluation phase, any bids that have been submitted with the currency of USD or EUR shall be converted into UAH, utilizing the official exchange rate published by the National Bank of Ukraine on the closing date of the tender. The exchange rate can be viewed at the link (https://bank.gov.ua/en/markets/exchangerates)
/
</t>
    </r>
    <r>
      <rPr>
        <b/>
        <sz val="11"/>
        <rFont val="Calibri"/>
        <family val="2"/>
      </rPr>
      <t>примітка 2:</t>
    </r>
    <r>
      <rPr>
        <sz val="11"/>
        <rFont val="Calibri"/>
        <family val="2"/>
      </rPr>
      <t xml:space="preserve"> на етапі фінансової оцінки всі пропозиції, подані в євро або в доларах США, будуть конвертовані в гривні за офіційним обмінним курсом, встановленим Національним банком України на дату закриття тендеру. Переглянути курс можна за посиланням (https://bank.gov.ua/ua/markets/exchangerates)</t>
    </r>
  </si>
  <si>
    <t>Company Name:
Назва компанії:</t>
  </si>
  <si>
    <t>Signed by a duly authorized company representative:
Підпис уповноваженої особи:</t>
  </si>
  <si>
    <t>Title:
Посада:</t>
  </si>
  <si>
    <t>Date:
Дата:</t>
  </si>
  <si>
    <t>Print Name:
ПІБ:</t>
  </si>
  <si>
    <t>Stamp of company 
Печатка компанії</t>
  </si>
  <si>
    <r>
      <t xml:space="preserve">Please note: Financial Bid should be sent in a </t>
    </r>
    <r>
      <rPr>
        <u/>
        <sz val="18"/>
        <color rgb="FFFFFFFF"/>
        <rFont val="Calibri"/>
        <family val="2"/>
        <charset val="204"/>
        <scheme val="minor"/>
      </rPr>
      <t>separate</t>
    </r>
    <r>
      <rPr>
        <sz val="18"/>
        <color rgb="FFFFFFFF"/>
        <rFont val="Calibri"/>
        <family val="2"/>
        <charset val="204"/>
        <scheme val="minor"/>
      </rPr>
      <t xml:space="preserve"> email (or envelope) to be accepted!
Будь ласка, зверніть увагу: Фінансова пропозиція повинна бути надіслана в </t>
    </r>
    <r>
      <rPr>
        <u/>
        <sz val="18"/>
        <color rgb="FFFFFFFF"/>
        <rFont val="Calibri"/>
        <family val="2"/>
        <charset val="204"/>
        <scheme val="minor"/>
      </rPr>
      <t xml:space="preserve">окремому </t>
    </r>
    <r>
      <rPr>
        <sz val="18"/>
        <color rgb="FFFFFFFF"/>
        <rFont val="Calibri"/>
        <family val="2"/>
        <charset val="204"/>
        <scheme val="minor"/>
      </rPr>
      <t xml:space="preserve">електронному листі або конверті, щоб бути прийнятою!				</t>
    </r>
  </si>
  <si>
    <r>
      <rPr>
        <b/>
        <sz val="11"/>
        <color rgb="FFC00000"/>
        <rFont val="Aptos"/>
        <family val="2"/>
      </rPr>
      <t xml:space="preserve">Oleksii Petrenko:
</t>
    </r>
    <r>
      <rPr>
        <sz val="11"/>
        <color rgb="FFC00000"/>
        <rFont val="Aptos"/>
        <family val="2"/>
      </rPr>
      <t xml:space="preserve">Настоятельно рекомендую устанавливать защиту от изменений (возможности редактирования) на все ячейки с формулами.
Это минимизирует изменение/удаление формул и математические ошибки при ручном вводе.
</t>
    </r>
    <r>
      <rPr>
        <sz val="11"/>
        <color rgb="FFC00000"/>
        <rFont val="Wingdings 3"/>
        <family val="1"/>
        <charset val="2"/>
      </rPr>
      <t>â</t>
    </r>
    <r>
      <rPr>
        <b/>
        <sz val="11"/>
        <color rgb="FFC00000"/>
        <rFont val="Aptos"/>
        <family val="2"/>
      </rPr>
      <t xml:space="preserve">    </t>
    </r>
    <r>
      <rPr>
        <sz val="11"/>
        <color rgb="FFC00000"/>
        <rFont val="Aptos"/>
        <family val="2"/>
      </rPr>
      <t>https://www.youtube.com/watch?v=5cyy-h_IZaQ</t>
    </r>
  </si>
  <si>
    <t xml:space="preserve">Гібридний інвертор 100 кВт 3f або більшої потужності </t>
  </si>
  <si>
    <t>Hybrid inverter 100 kW 3f or higher power</t>
  </si>
  <si>
    <t>Hybrid inverter 80 kW 3f or more power</t>
  </si>
  <si>
    <t>Гібридний інвертор 80 кВт 3f або більшої потужності</t>
  </si>
  <si>
    <t xml:space="preserve">Гібридний інвертор 50кВт 3f або більшої потужності </t>
  </si>
  <si>
    <t>Hybrid inverter 50 kW 3f or more power</t>
  </si>
  <si>
    <t>Hybrid inverter 100 kW 3f or more power</t>
  </si>
  <si>
    <t>Гібридний інвертор 100кВт 3f або більшої потужності</t>
  </si>
  <si>
    <t>Гібридний інвертор 40кВт 3f або більшої потужності</t>
  </si>
  <si>
    <t>Hybrid inverter 40 kW 3f or more power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</si>
</sst>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6" x14ac:knownFonts="1">
    <font>
      <sz val="11"/>
      <color theme="1"/>
      <name val="Calibri"/>
      <family val="2"/>
      <scheme val="minor"/>
    </font>
    <font>
      <sz val="11"/>
      <color theme="1"/>
      <name val="Calibri"/>
      <family val="2"/>
      <charset val="204"/>
      <scheme val="minor"/>
    </font>
    <font>
      <sz val="14"/>
      <color theme="1"/>
      <name val="Calibri"/>
      <family val="2"/>
      <charset val="204"/>
      <scheme val="minor"/>
    </font>
    <font>
      <b/>
      <sz val="16"/>
      <color theme="1"/>
      <name val="Calibri"/>
      <family val="2"/>
      <charset val="204"/>
      <scheme val="minor"/>
    </font>
    <font>
      <b/>
      <sz val="14"/>
      <color theme="1"/>
      <name val="Calibri"/>
      <family val="2"/>
      <scheme val="minor"/>
    </font>
    <font>
      <sz val="12"/>
      <color theme="1"/>
      <name val="Calibri"/>
      <family val="2"/>
      <scheme val="minor"/>
    </font>
    <font>
      <sz val="12"/>
      <color theme="1"/>
      <name val="Calibri"/>
      <family val="2"/>
    </font>
    <font>
      <b/>
      <sz val="12"/>
      <color theme="1"/>
      <name val="Calibri"/>
      <family val="2"/>
      <charset val="204"/>
    </font>
    <font>
      <sz val="8"/>
      <name val="Calibri"/>
      <family val="2"/>
      <scheme val="minor"/>
    </font>
    <font>
      <b/>
      <sz val="14"/>
      <color theme="1"/>
      <name val="Calibri"/>
      <family val="2"/>
    </font>
    <font>
      <sz val="18"/>
      <color rgb="FFFFFFFF"/>
      <name val="Calibri"/>
      <family val="2"/>
      <scheme val="minor"/>
    </font>
    <font>
      <sz val="18"/>
      <color rgb="FFFFFFFF"/>
      <name val="Calibri"/>
      <family val="2"/>
      <charset val="204"/>
      <scheme val="minor"/>
    </font>
    <font>
      <u/>
      <sz val="18"/>
      <color rgb="FFFFFFFF"/>
      <name val="Calibri"/>
      <family val="2"/>
      <charset val="204"/>
      <scheme val="minor"/>
    </font>
    <font>
      <sz val="11"/>
      <color theme="1"/>
      <name val="Calibri"/>
      <family val="2"/>
    </font>
    <font>
      <b/>
      <sz val="14"/>
      <color theme="0"/>
      <name val="Calibri"/>
      <family val="2"/>
    </font>
    <font>
      <b/>
      <sz val="12"/>
      <color theme="0"/>
      <name val="Calibri"/>
      <family val="2"/>
    </font>
    <font>
      <b/>
      <sz val="12"/>
      <color theme="0"/>
      <name val="Calibri"/>
      <family val="2"/>
      <scheme val="minor"/>
    </font>
    <font>
      <i/>
      <sz val="11"/>
      <color theme="1"/>
      <name val="Calibri"/>
      <family val="2"/>
      <charset val="204"/>
      <scheme val="minor"/>
    </font>
    <font>
      <b/>
      <sz val="10"/>
      <color theme="1"/>
      <name val="Calibri"/>
      <family val="2"/>
      <scheme val="minor"/>
    </font>
    <font>
      <b/>
      <sz val="11"/>
      <color theme="1"/>
      <name val="Calibri"/>
      <family val="2"/>
    </font>
    <font>
      <b/>
      <sz val="11"/>
      <color theme="1"/>
      <name val="Calibri"/>
      <family val="2"/>
      <scheme val="minor"/>
    </font>
    <font>
      <b/>
      <sz val="11"/>
      <color theme="0"/>
      <name val="Calibri"/>
      <family val="2"/>
      <scheme val="minor"/>
    </font>
    <font>
      <b/>
      <sz val="12"/>
      <color theme="0"/>
      <name val="Aptos Narrow"/>
      <family val="2"/>
    </font>
    <font>
      <b/>
      <sz val="11"/>
      <color rgb="FF000000"/>
      <name val="Calibri"/>
      <family val="2"/>
      <scheme val="minor"/>
    </font>
    <font>
      <b/>
      <i/>
      <sz val="11"/>
      <color theme="1"/>
      <name val="Calibri"/>
      <family val="2"/>
      <scheme val="minor"/>
    </font>
    <font>
      <b/>
      <i/>
      <sz val="11"/>
      <color theme="1"/>
      <name val="Calibri"/>
      <family val="2"/>
    </font>
    <font>
      <i/>
      <sz val="11"/>
      <color theme="1"/>
      <name val="Calibri"/>
      <family val="2"/>
    </font>
    <font>
      <i/>
      <sz val="11"/>
      <color rgb="FF000000"/>
      <name val="Calibri"/>
      <family val="2"/>
      <scheme val="minor"/>
    </font>
    <font>
      <sz val="11"/>
      <name val="Calibri"/>
      <family val="2"/>
    </font>
    <font>
      <b/>
      <sz val="11"/>
      <name val="Calibri"/>
      <family val="2"/>
    </font>
    <font>
      <b/>
      <sz val="18"/>
      <color theme="1"/>
      <name val="Calibri"/>
      <family val="2"/>
      <scheme val="minor"/>
    </font>
    <font>
      <sz val="11"/>
      <color rgb="FFC00000"/>
      <name val="Aptos"/>
      <family val="2"/>
    </font>
    <font>
      <b/>
      <sz val="11"/>
      <color rgb="FFC00000"/>
      <name val="Aptos"/>
      <family val="2"/>
    </font>
    <font>
      <sz val="11"/>
      <color theme="1"/>
      <name val="Calibri"/>
      <family val="2"/>
      <charset val="204"/>
    </font>
    <font>
      <b/>
      <sz val="11"/>
      <color theme="1"/>
      <name val="Calibri"/>
      <family val="2"/>
      <charset val="204"/>
    </font>
    <font>
      <sz val="11"/>
      <color rgb="FFC00000"/>
      <name val="Wingdings 3"/>
      <family val="1"/>
      <charset val="2"/>
    </font>
  </fonts>
  <fills count="8">
    <fill>
      <patternFill patternType="none"/>
    </fill>
    <fill>
      <patternFill patternType="gray125"/>
    </fill>
    <fill>
      <patternFill patternType="solid">
        <fgColor theme="1" tint="0.499984740745262"/>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7" tint="0.59999389629810485"/>
        <bgColor indexed="64"/>
      </patternFill>
    </fill>
  </fills>
  <borders count="38">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hair">
        <color indexed="64"/>
      </left>
      <right style="hair">
        <color indexed="64"/>
      </right>
      <top style="hair">
        <color indexed="64"/>
      </top>
      <bottom style="hair">
        <color indexed="64"/>
      </bottom>
      <diagonal/>
    </border>
    <border>
      <left style="medium">
        <color theme="0"/>
      </left>
      <right style="medium">
        <color theme="0"/>
      </right>
      <top style="medium">
        <color theme="0"/>
      </top>
      <bottom style="medium">
        <color theme="0"/>
      </bottom>
      <diagonal/>
    </border>
    <border>
      <left style="thin">
        <color rgb="FF000000"/>
      </left>
      <right style="thin">
        <color rgb="FF000000"/>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rgb="FF000000"/>
      </left>
      <right/>
      <top/>
      <bottom/>
      <diagonal/>
    </border>
    <border>
      <left style="medium">
        <color theme="0"/>
      </left>
      <right style="medium">
        <color theme="0"/>
      </right>
      <top style="medium">
        <color theme="0"/>
      </top>
      <bottom/>
      <diagonal/>
    </border>
    <border>
      <left style="hair">
        <color indexed="64"/>
      </left>
      <right style="hair">
        <color indexed="64"/>
      </right>
      <top/>
      <bottom style="hair">
        <color indexed="64"/>
      </bottom>
      <diagonal/>
    </border>
    <border>
      <left style="thin">
        <color rgb="FF000000"/>
      </left>
      <right/>
      <top style="thin">
        <color rgb="FF000000"/>
      </top>
      <bottom/>
      <diagonal/>
    </border>
    <border>
      <left style="hair">
        <color indexed="64"/>
      </left>
      <right style="hair">
        <color indexed="64"/>
      </right>
      <top style="hair">
        <color indexed="64"/>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rgb="FF000000"/>
      </left>
      <right/>
      <top style="medium">
        <color theme="0"/>
      </top>
      <bottom style="thin">
        <color rgb="FF000000"/>
      </bottom>
      <diagonal/>
    </border>
    <border>
      <left/>
      <right/>
      <top style="medium">
        <color theme="0"/>
      </top>
      <bottom style="thin">
        <color rgb="FF000000"/>
      </bottom>
      <diagonal/>
    </border>
    <border>
      <left/>
      <right style="thin">
        <color rgb="FF000000"/>
      </right>
      <top style="medium">
        <color theme="0"/>
      </top>
      <bottom style="thin">
        <color rgb="FF000000"/>
      </bottom>
      <diagonal/>
    </border>
    <border>
      <left style="double">
        <color indexed="64"/>
      </left>
      <right style="double">
        <color indexed="64"/>
      </right>
      <top style="double">
        <color indexed="64"/>
      </top>
      <bottom style="double">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s>
  <cellStyleXfs count="1">
    <xf numFmtId="0" fontId="0" fillId="0" borderId="0"/>
  </cellStyleXfs>
  <cellXfs count="116">
    <xf numFmtId="0" fontId="0" fillId="0" borderId="0" xfId="0"/>
    <xf numFmtId="0" fontId="0" fillId="0" borderId="0" xfId="0" applyProtection="1">
      <protection locked="0"/>
    </xf>
    <xf numFmtId="0" fontId="2" fillId="0" borderId="0" xfId="0" applyFont="1" applyProtection="1">
      <protection locked="0"/>
    </xf>
    <xf numFmtId="0" fontId="15" fillId="6" borderId="20" xfId="0" applyFont="1" applyFill="1" applyBorder="1" applyAlignment="1" applyProtection="1">
      <alignment horizontal="center" vertical="top" wrapText="1"/>
      <protection locked="0"/>
    </xf>
    <xf numFmtId="0" fontId="16" fillId="6" borderId="20" xfId="0" applyFont="1" applyFill="1" applyBorder="1" applyAlignment="1" applyProtection="1">
      <alignment horizontal="center" vertical="top" wrapText="1"/>
      <protection locked="0"/>
    </xf>
    <xf numFmtId="0" fontId="5" fillId="0" borderId="0" xfId="0" applyFont="1" applyAlignment="1" applyProtection="1">
      <alignment horizontal="center" vertical="top"/>
      <protection locked="0"/>
    </xf>
    <xf numFmtId="0" fontId="22" fillId="3" borderId="0" xfId="0" applyFont="1" applyFill="1" applyAlignment="1" applyProtection="1">
      <alignment horizontal="center" vertical="center"/>
      <protection locked="0"/>
    </xf>
    <xf numFmtId="0" fontId="5" fillId="0" borderId="0" xfId="0" applyFont="1" applyProtection="1">
      <protection locked="0"/>
    </xf>
    <xf numFmtId="0" fontId="21" fillId="4" borderId="21" xfId="0" applyFont="1" applyFill="1" applyBorder="1" applyAlignment="1" applyProtection="1">
      <alignment horizontal="center" vertical="center" wrapText="1"/>
      <protection locked="0"/>
    </xf>
    <xf numFmtId="0" fontId="21" fillId="0" borderId="0" xfId="0" applyFont="1" applyProtection="1">
      <protection locked="0"/>
    </xf>
    <xf numFmtId="49" fontId="19" fillId="0" borderId="14" xfId="0" applyNumberFormat="1" applyFont="1" applyBorder="1" applyAlignment="1" applyProtection="1">
      <alignment horizontal="center" vertical="center" wrapText="1"/>
      <protection locked="0"/>
    </xf>
    <xf numFmtId="0" fontId="19" fillId="0" borderId="14" xfId="0" applyFont="1" applyBorder="1" applyAlignment="1" applyProtection="1">
      <alignment horizontal="left" vertical="center" wrapText="1" indent="1"/>
      <protection locked="0"/>
    </xf>
    <xf numFmtId="0" fontId="19" fillId="0" borderId="14" xfId="0" applyFont="1" applyBorder="1" applyAlignment="1" applyProtection="1">
      <alignment vertical="top" wrapText="1"/>
      <protection locked="0"/>
    </xf>
    <xf numFmtId="1" fontId="20" fillId="0" borderId="14" xfId="0" applyNumberFormat="1" applyFont="1" applyBorder="1" applyAlignment="1" applyProtection="1">
      <alignment vertical="top" wrapText="1"/>
      <protection locked="0"/>
    </xf>
    <xf numFmtId="1" fontId="0" fillId="0" borderId="14" xfId="0" applyNumberFormat="1" applyBorder="1" applyAlignment="1" applyProtection="1">
      <alignment vertical="center" wrapText="1"/>
      <protection locked="0"/>
    </xf>
    <xf numFmtId="0" fontId="13" fillId="0" borderId="14" xfId="0" applyFont="1" applyBorder="1" applyAlignment="1" applyProtection="1">
      <alignment horizontal="left" vertical="center" wrapText="1"/>
      <protection locked="0"/>
    </xf>
    <xf numFmtId="164" fontId="19" fillId="0" borderId="14" xfId="0" applyNumberFormat="1" applyFont="1" applyBorder="1" applyAlignment="1" applyProtection="1">
      <alignment horizontal="right" vertical="center" wrapText="1" indent="1"/>
      <protection locked="0"/>
    </xf>
    <xf numFmtId="0" fontId="19" fillId="0" borderId="14" xfId="0" applyFont="1" applyBorder="1" applyAlignment="1" applyProtection="1">
      <alignment horizontal="center" vertical="center" wrapText="1"/>
      <protection locked="0"/>
    </xf>
    <xf numFmtId="4" fontId="19" fillId="0" borderId="14" xfId="0" applyNumberFormat="1" applyFont="1" applyBorder="1" applyAlignment="1" applyProtection="1">
      <alignment horizontal="right" vertical="center" wrapText="1" indent="1"/>
      <protection locked="0"/>
    </xf>
    <xf numFmtId="0" fontId="0" fillId="0" borderId="0" xfId="0" applyAlignment="1" applyProtection="1">
      <alignment vertical="center"/>
      <protection locked="0"/>
    </xf>
    <xf numFmtId="49" fontId="19" fillId="0" borderId="14" xfId="0" applyNumberFormat="1" applyFont="1" applyBorder="1" applyAlignment="1" applyProtection="1">
      <alignment horizontal="center" vertical="top" wrapText="1"/>
      <protection locked="0"/>
    </xf>
    <xf numFmtId="0" fontId="19" fillId="0" borderId="14" xfId="0" applyFont="1" applyBorder="1" applyAlignment="1" applyProtection="1">
      <alignment horizontal="left" vertical="top" wrapText="1" indent="1"/>
      <protection locked="0"/>
    </xf>
    <xf numFmtId="0" fontId="17" fillId="0" borderId="14" xfId="0" applyFont="1" applyBorder="1" applyAlignment="1" applyProtection="1">
      <alignment horizontal="left" vertical="top" wrapText="1" indent="2"/>
      <protection locked="0"/>
    </xf>
    <xf numFmtId="0" fontId="27" fillId="0" borderId="14" xfId="0" applyFont="1" applyBorder="1" applyAlignment="1" applyProtection="1">
      <alignment horizontal="left" vertical="top" wrapText="1" indent="1"/>
      <protection locked="0"/>
    </xf>
    <xf numFmtId="0" fontId="26" fillId="0" borderId="14" xfId="0" applyFont="1" applyBorder="1" applyAlignment="1" applyProtection="1">
      <alignment horizontal="left" vertical="top" wrapText="1"/>
      <protection locked="0"/>
    </xf>
    <xf numFmtId="1" fontId="26" fillId="0" borderId="14" xfId="0" applyNumberFormat="1" applyFont="1" applyBorder="1" applyAlignment="1" applyProtection="1">
      <alignment horizontal="left" vertical="top" wrapText="1"/>
      <protection locked="0"/>
    </xf>
    <xf numFmtId="164" fontId="26" fillId="0" borderId="14" xfId="0" applyNumberFormat="1" applyFont="1" applyBorder="1" applyAlignment="1" applyProtection="1">
      <alignment horizontal="right" vertical="center" wrapText="1" indent="1"/>
      <protection locked="0"/>
    </xf>
    <xf numFmtId="0" fontId="26" fillId="0" borderId="14" xfId="0" applyFont="1" applyBorder="1" applyAlignment="1" applyProtection="1">
      <alignment horizontal="center" vertical="center" wrapText="1"/>
      <protection locked="0"/>
    </xf>
    <xf numFmtId="4" fontId="26" fillId="0" borderId="14" xfId="0" applyNumberFormat="1" applyFont="1" applyBorder="1" applyAlignment="1" applyProtection="1">
      <alignment horizontal="right" vertical="top" wrapText="1" indent="1"/>
      <protection locked="0"/>
    </xf>
    <xf numFmtId="4" fontId="26" fillId="0" borderId="14" xfId="0" applyNumberFormat="1" applyFont="1" applyBorder="1" applyAlignment="1" applyProtection="1">
      <alignment horizontal="right" vertical="center" wrapText="1" indent="1"/>
      <protection locked="0"/>
    </xf>
    <xf numFmtId="0" fontId="0" fillId="0" borderId="0" xfId="0" applyAlignment="1" applyProtection="1">
      <alignment vertical="top"/>
      <protection locked="0"/>
    </xf>
    <xf numFmtId="0" fontId="20" fillId="0" borderId="14" xfId="0" applyFont="1" applyBorder="1" applyAlignment="1" applyProtection="1">
      <alignment horizontal="left" vertical="center" wrapText="1" indent="1"/>
      <protection locked="0"/>
    </xf>
    <xf numFmtId="0" fontId="20" fillId="0" borderId="14" xfId="0" applyFont="1" applyBorder="1" applyAlignment="1" applyProtection="1">
      <alignment horizontal="left" vertical="top" wrapText="1" indent="1"/>
      <protection locked="0"/>
    </xf>
    <xf numFmtId="0" fontId="23" fillId="0" borderId="14" xfId="0" applyFont="1" applyBorder="1" applyAlignment="1" applyProtection="1">
      <alignment horizontal="center" vertical="center" wrapText="1"/>
      <protection locked="0"/>
    </xf>
    <xf numFmtId="1" fontId="19" fillId="0" borderId="14" xfId="0" applyNumberFormat="1" applyFont="1" applyBorder="1" applyAlignment="1" applyProtection="1">
      <alignment horizontal="center" vertical="center" wrapText="1"/>
      <protection locked="0"/>
    </xf>
    <xf numFmtId="1" fontId="19" fillId="0" borderId="14" xfId="0" applyNumberFormat="1" applyFont="1" applyBorder="1" applyAlignment="1" applyProtection="1">
      <alignment horizontal="right" vertical="center" indent="1"/>
      <protection locked="0"/>
    </xf>
    <xf numFmtId="0" fontId="20" fillId="0" borderId="0" xfId="0" applyFont="1" applyProtection="1">
      <protection locked="0"/>
    </xf>
    <xf numFmtId="1" fontId="26" fillId="0" borderId="14" xfId="0" applyNumberFormat="1" applyFont="1" applyBorder="1" applyAlignment="1" applyProtection="1">
      <alignment horizontal="center" vertical="top" wrapText="1"/>
      <protection locked="0"/>
    </xf>
    <xf numFmtId="49" fontId="19" fillId="0" borderId="23" xfId="0" applyNumberFormat="1" applyFont="1" applyBorder="1" applyAlignment="1" applyProtection="1">
      <alignment horizontal="center" vertical="center" wrapText="1"/>
      <protection locked="0"/>
    </xf>
    <xf numFmtId="0" fontId="20" fillId="0" borderId="23" xfId="0" applyFont="1" applyBorder="1" applyAlignment="1" applyProtection="1">
      <alignment horizontal="left" vertical="center" wrapText="1" indent="1"/>
      <protection locked="0"/>
    </xf>
    <xf numFmtId="0" fontId="20" fillId="0" borderId="23" xfId="0" applyFont="1" applyBorder="1" applyAlignment="1" applyProtection="1">
      <alignment horizontal="left" vertical="top" wrapText="1" indent="1"/>
      <protection locked="0"/>
    </xf>
    <xf numFmtId="0" fontId="23" fillId="0" borderId="23" xfId="0" applyFont="1" applyBorder="1" applyAlignment="1" applyProtection="1">
      <alignment horizontal="center" vertical="center" wrapText="1"/>
      <protection locked="0"/>
    </xf>
    <xf numFmtId="1" fontId="19" fillId="0" borderId="23" xfId="0" applyNumberFormat="1" applyFont="1" applyBorder="1" applyAlignment="1" applyProtection="1">
      <alignment horizontal="center" vertical="center" wrapText="1"/>
      <protection locked="0"/>
    </xf>
    <xf numFmtId="1" fontId="19" fillId="0" borderId="23" xfId="0" applyNumberFormat="1" applyFont="1" applyBorder="1" applyAlignment="1" applyProtection="1">
      <alignment horizontal="right" vertical="center" indent="1"/>
      <protection locked="0"/>
    </xf>
    <xf numFmtId="4" fontId="19" fillId="0" borderId="23" xfId="0" applyNumberFormat="1" applyFont="1" applyBorder="1" applyAlignment="1" applyProtection="1">
      <alignment horizontal="right" vertical="center" wrapText="1" indent="1"/>
      <protection locked="0"/>
    </xf>
    <xf numFmtId="0" fontId="5" fillId="2" borderId="25" xfId="0" applyFont="1" applyFill="1" applyBorder="1" applyAlignment="1" applyProtection="1">
      <alignment horizontal="center" vertical="center" wrapText="1"/>
      <protection locked="0"/>
    </xf>
    <xf numFmtId="0" fontId="0" fillId="2" borderId="25" xfId="0" applyFill="1" applyBorder="1" applyAlignment="1" applyProtection="1">
      <alignment horizontal="center" vertical="center"/>
      <protection locked="0"/>
    </xf>
    <xf numFmtId="0" fontId="6" fillId="2" borderId="25" xfId="0" applyFont="1" applyFill="1" applyBorder="1" applyAlignment="1" applyProtection="1">
      <alignment horizontal="left" wrapText="1"/>
      <protection locked="0"/>
    </xf>
    <xf numFmtId="1" fontId="6" fillId="2" borderId="25" xfId="0" applyNumberFormat="1" applyFont="1" applyFill="1" applyBorder="1" applyAlignment="1" applyProtection="1">
      <alignment horizontal="center" vertical="center" wrapText="1"/>
      <protection locked="0"/>
    </xf>
    <xf numFmtId="4" fontId="6" fillId="2" borderId="25" xfId="0" applyNumberFormat="1" applyFont="1" applyFill="1" applyBorder="1" applyAlignment="1" applyProtection="1">
      <alignment horizontal="right" vertical="center" wrapText="1" indent="1"/>
      <protection locked="0"/>
    </xf>
    <xf numFmtId="4" fontId="7" fillId="2" borderId="26" xfId="0" applyNumberFormat="1" applyFont="1" applyFill="1" applyBorder="1" applyAlignment="1" applyProtection="1">
      <alignment horizontal="right" vertical="center" wrapText="1" indent="1"/>
      <protection locked="0"/>
    </xf>
    <xf numFmtId="0" fontId="4" fillId="0" borderId="0" xfId="0" applyFont="1" applyProtection="1">
      <protection locked="0"/>
    </xf>
    <xf numFmtId="0" fontId="0" fillId="0" borderId="0" xfId="0" applyAlignment="1" applyProtection="1">
      <alignment horizontal="center"/>
      <protection locked="0"/>
    </xf>
    <xf numFmtId="4" fontId="19" fillId="0" borderId="14" xfId="0" applyNumberFormat="1" applyFont="1" applyBorder="1" applyAlignment="1">
      <alignment horizontal="right" vertical="center" wrapText="1" indent="1"/>
    </xf>
    <xf numFmtId="4" fontId="26" fillId="0" borderId="14" xfId="0" applyNumberFormat="1" applyFont="1" applyBorder="1" applyAlignment="1">
      <alignment horizontal="right" vertical="center" wrapText="1" indent="1"/>
    </xf>
    <xf numFmtId="0" fontId="19" fillId="0" borderId="4" xfId="0" applyFont="1" applyBorder="1" applyAlignment="1" applyProtection="1">
      <alignment vertical="top" wrapText="1"/>
      <protection locked="0"/>
    </xf>
    <xf numFmtId="0" fontId="20" fillId="0" borderId="14" xfId="0" applyFont="1" applyBorder="1" applyAlignment="1" applyProtection="1">
      <alignment vertical="top" wrapText="1"/>
      <protection locked="0"/>
    </xf>
    <xf numFmtId="0" fontId="33" fillId="0" borderId="14" xfId="0" applyFont="1" applyBorder="1" applyAlignment="1" applyProtection="1">
      <alignment horizontal="left" vertical="top" wrapText="1"/>
      <protection locked="0"/>
    </xf>
    <xf numFmtId="1" fontId="33" fillId="0" borderId="14" xfId="0" applyNumberFormat="1" applyFont="1" applyBorder="1" applyAlignment="1" applyProtection="1">
      <alignment horizontal="left" vertical="top" wrapText="1"/>
      <protection locked="0"/>
    </xf>
    <xf numFmtId="4" fontId="34" fillId="0" borderId="14" xfId="0" applyNumberFormat="1" applyFont="1" applyBorder="1" applyAlignment="1">
      <alignment horizontal="right" vertical="center" wrapText="1" indent="1"/>
    </xf>
    <xf numFmtId="0" fontId="1" fillId="0" borderId="14" xfId="0" applyFont="1" applyBorder="1" applyAlignment="1" applyProtection="1">
      <alignment horizontal="left" vertical="top" wrapText="1"/>
      <protection locked="0"/>
    </xf>
    <xf numFmtId="1" fontId="33" fillId="0" borderId="14" xfId="0" applyNumberFormat="1" applyFont="1" applyBorder="1" applyAlignment="1" applyProtection="1">
      <alignment horizontal="center" vertical="top" wrapText="1"/>
      <protection locked="0"/>
    </xf>
    <xf numFmtId="4" fontId="34" fillId="0" borderId="14" xfId="0" applyNumberFormat="1" applyFont="1" applyBorder="1" applyAlignment="1" applyProtection="1">
      <alignment horizontal="right" vertical="center" wrapText="1" indent="1"/>
      <protection locked="0"/>
    </xf>
    <xf numFmtId="164" fontId="34" fillId="0" borderId="14" xfId="0" applyNumberFormat="1" applyFont="1" applyBorder="1" applyAlignment="1" applyProtection="1">
      <alignment horizontal="right" vertical="center" wrapText="1" indent="1"/>
      <protection locked="0"/>
    </xf>
    <xf numFmtId="0" fontId="34" fillId="0" borderId="14" xfId="0" applyFont="1" applyBorder="1" applyAlignment="1" applyProtection="1">
      <alignment horizontal="center" vertical="center" wrapText="1"/>
      <protection locked="0"/>
    </xf>
    <xf numFmtId="4" fontId="34" fillId="0" borderId="14" xfId="0" applyNumberFormat="1" applyFont="1" applyBorder="1" applyAlignment="1" applyProtection="1">
      <alignment horizontal="right" vertical="top" wrapText="1" indent="1"/>
      <protection locked="0"/>
    </xf>
    <xf numFmtId="0" fontId="31" fillId="7" borderId="30" xfId="0" applyFont="1" applyFill="1" applyBorder="1" applyAlignment="1">
      <alignment horizontal="left" vertical="top" wrapText="1"/>
    </xf>
    <xf numFmtId="0" fontId="21" fillId="4" borderId="21" xfId="0" applyFont="1" applyFill="1" applyBorder="1" applyAlignment="1" applyProtection="1">
      <alignment horizontal="center" vertical="top"/>
      <protection locked="0"/>
    </xf>
    <xf numFmtId="0" fontId="22" fillId="3" borderId="0" xfId="0" applyFont="1" applyFill="1" applyAlignment="1" applyProtection="1">
      <alignment horizontal="center" vertical="top"/>
      <protection locked="0"/>
    </xf>
    <xf numFmtId="49" fontId="19" fillId="0" borderId="23" xfId="0" applyNumberFormat="1" applyFont="1" applyBorder="1" applyAlignment="1" applyProtection="1">
      <alignment horizontal="center" vertical="top" wrapText="1"/>
      <protection locked="0"/>
    </xf>
    <xf numFmtId="0" fontId="5" fillId="2" borderId="24" xfId="0" applyFont="1" applyFill="1" applyBorder="1" applyAlignment="1" applyProtection="1">
      <alignment horizontal="center" vertical="top" wrapText="1"/>
      <protection locked="0"/>
    </xf>
    <xf numFmtId="0" fontId="22" fillId="3" borderId="0" xfId="0" applyFont="1" applyFill="1" applyAlignment="1" applyProtection="1">
      <alignment vertical="center" indent="1"/>
      <protection locked="0"/>
    </xf>
    <xf numFmtId="0" fontId="21" fillId="4" borderId="31" xfId="0" applyFont="1" applyFill="1" applyBorder="1" applyAlignment="1" applyProtection="1">
      <alignment vertical="center" indent="1"/>
      <protection locked="0"/>
    </xf>
    <xf numFmtId="0" fontId="21" fillId="4" borderId="32" xfId="0" applyFont="1" applyFill="1" applyBorder="1" applyAlignment="1" applyProtection="1">
      <alignment vertical="center" indent="1"/>
      <protection locked="0"/>
    </xf>
    <xf numFmtId="0" fontId="21" fillId="4" borderId="33" xfId="0" applyFont="1" applyFill="1" applyBorder="1" applyAlignment="1" applyProtection="1">
      <alignment vertical="center" indent="1"/>
      <protection locked="0"/>
    </xf>
    <xf numFmtId="0" fontId="21" fillId="4" borderId="34" xfId="0" applyFont="1" applyFill="1" applyBorder="1" applyAlignment="1" applyProtection="1">
      <alignment vertical="center" indent="1"/>
      <protection locked="0"/>
    </xf>
    <xf numFmtId="0" fontId="21" fillId="4" borderId="35" xfId="0" applyFont="1" applyFill="1" applyBorder="1" applyAlignment="1" applyProtection="1">
      <alignment vertical="center" indent="1"/>
      <protection locked="0"/>
    </xf>
    <xf numFmtId="0" fontId="21" fillId="4" borderId="36" xfId="0" applyFont="1" applyFill="1" applyBorder="1" applyAlignment="1" applyProtection="1">
      <alignment vertical="center" indent="1"/>
      <protection locked="0"/>
    </xf>
    <xf numFmtId="0" fontId="22" fillId="3" borderId="37" xfId="0" applyFont="1" applyFill="1" applyBorder="1" applyAlignment="1" applyProtection="1">
      <alignment vertical="center" indent="1"/>
      <protection locked="0"/>
    </xf>
    <xf numFmtId="0" fontId="9" fillId="5" borderId="27" xfId="0" applyFont="1" applyFill="1" applyBorder="1" applyAlignment="1" applyProtection="1">
      <alignment horizontal="center" vertical="center"/>
      <protection locked="0"/>
    </xf>
    <xf numFmtId="0" fontId="9" fillId="5" borderId="28" xfId="0" applyFont="1" applyFill="1" applyBorder="1" applyAlignment="1" applyProtection="1">
      <alignment horizontal="center" vertical="center"/>
      <protection locked="0"/>
    </xf>
    <xf numFmtId="0" fontId="9" fillId="5" borderId="29" xfId="0" applyFont="1" applyFill="1" applyBorder="1" applyAlignment="1" applyProtection="1">
      <alignment horizontal="center" vertical="center"/>
      <protection locked="0"/>
    </xf>
    <xf numFmtId="0" fontId="9" fillId="5" borderId="27" xfId="0" applyFont="1" applyFill="1" applyBorder="1" applyAlignment="1" applyProtection="1">
      <alignment horizontal="center" vertical="center" wrapText="1"/>
      <protection locked="0"/>
    </xf>
    <xf numFmtId="0" fontId="9" fillId="5" borderId="28" xfId="0" applyFont="1" applyFill="1" applyBorder="1" applyAlignment="1" applyProtection="1">
      <alignment horizontal="center" vertical="center" wrapText="1"/>
      <protection locked="0"/>
    </xf>
    <xf numFmtId="0" fontId="9" fillId="5" borderId="29" xfId="0" applyFont="1" applyFill="1" applyBorder="1" applyAlignment="1" applyProtection="1">
      <alignment horizontal="center" vertical="center" wrapText="1"/>
      <protection locked="0"/>
    </xf>
    <xf numFmtId="0" fontId="28" fillId="0" borderId="22" xfId="0" applyFont="1" applyBorder="1" applyAlignment="1" applyProtection="1">
      <alignment horizontal="left" vertical="top" wrapText="1"/>
      <protection locked="0"/>
    </xf>
    <xf numFmtId="0" fontId="28" fillId="0" borderId="12" xfId="0" applyFont="1" applyBorder="1" applyAlignment="1" applyProtection="1">
      <alignment horizontal="left" vertical="top" wrapText="1"/>
      <protection locked="0"/>
    </xf>
    <xf numFmtId="0" fontId="28" fillId="0" borderId="13" xfId="0" applyFont="1" applyBorder="1" applyAlignment="1" applyProtection="1">
      <alignment horizontal="left" vertical="top" wrapText="1"/>
      <protection locked="0"/>
    </xf>
    <xf numFmtId="0" fontId="28" fillId="0" borderId="19" xfId="0" applyFont="1" applyBorder="1" applyAlignment="1" applyProtection="1">
      <alignment horizontal="left" vertical="top" wrapText="1"/>
      <protection locked="0"/>
    </xf>
    <xf numFmtId="0" fontId="28" fillId="0" borderId="0" xfId="0" applyFont="1" applyAlignment="1" applyProtection="1">
      <alignment horizontal="left" vertical="top" wrapText="1"/>
      <protection locked="0"/>
    </xf>
    <xf numFmtId="0" fontId="28" fillId="0" borderId="3" xfId="0" applyFont="1" applyBorder="1" applyAlignment="1" applyProtection="1">
      <alignment horizontal="left" vertical="top" wrapText="1"/>
      <protection locked="0"/>
    </xf>
    <xf numFmtId="0" fontId="28" fillId="0" borderId="7" xfId="0" applyFont="1" applyBorder="1" applyAlignment="1" applyProtection="1">
      <alignment horizontal="left" vertical="top" wrapText="1"/>
      <protection locked="0"/>
    </xf>
    <xf numFmtId="0" fontId="28" fillId="0" borderId="8" xfId="0" applyFont="1" applyBorder="1" applyAlignment="1" applyProtection="1">
      <alignment horizontal="left" vertical="top" wrapText="1"/>
      <protection locked="0"/>
    </xf>
    <xf numFmtId="0" fontId="28" fillId="0" borderId="9" xfId="0" applyFont="1" applyBorder="1" applyAlignment="1" applyProtection="1">
      <alignment horizontal="left" vertical="top" wrapText="1"/>
      <protection locked="0"/>
    </xf>
    <xf numFmtId="14" fontId="19" fillId="0" borderId="4" xfId="0" applyNumberFormat="1" applyFont="1" applyBorder="1" applyAlignment="1" applyProtection="1">
      <alignment horizontal="left" vertical="center" wrapText="1" indent="1"/>
      <protection locked="0"/>
    </xf>
    <xf numFmtId="0" fontId="19" fillId="0" borderId="4" xfId="0" applyFont="1" applyBorder="1" applyAlignment="1" applyProtection="1">
      <alignment horizontal="left" vertical="center" wrapText="1" indent="1"/>
      <protection locked="0"/>
    </xf>
    <xf numFmtId="0" fontId="19" fillId="0" borderId="4" xfId="0" applyFont="1" applyBorder="1" applyAlignment="1" applyProtection="1">
      <alignment horizontal="left" vertical="top" wrapText="1"/>
      <protection locked="0"/>
    </xf>
    <xf numFmtId="0" fontId="13" fillId="0" borderId="1" xfId="0" applyFont="1" applyBorder="1" applyAlignment="1" applyProtection="1">
      <alignment horizontal="left" vertical="center" wrapText="1" indent="1"/>
      <protection locked="0"/>
    </xf>
    <xf numFmtId="0" fontId="13" fillId="0" borderId="2" xfId="0" applyFont="1" applyBorder="1" applyAlignment="1" applyProtection="1">
      <alignment horizontal="left" vertical="center" wrapText="1" indent="1"/>
      <protection locked="0"/>
    </xf>
    <xf numFmtId="0" fontId="10" fillId="3" borderId="11" xfId="0" applyFont="1" applyFill="1" applyBorder="1" applyAlignment="1" applyProtection="1">
      <alignment horizontal="center" vertical="center" wrapText="1"/>
      <protection locked="0"/>
    </xf>
    <xf numFmtId="0" fontId="10" fillId="3" borderId="12" xfId="0" applyFont="1" applyFill="1" applyBorder="1" applyAlignment="1" applyProtection="1">
      <alignment horizontal="center" vertical="center"/>
      <protection locked="0"/>
    </xf>
    <xf numFmtId="0" fontId="13" fillId="0" borderId="4" xfId="0" applyFont="1" applyBorder="1" applyAlignment="1" applyProtection="1">
      <alignment horizontal="left" vertical="center" wrapText="1" indent="1"/>
      <protection locked="0"/>
    </xf>
    <xf numFmtId="0" fontId="14" fillId="6" borderId="15" xfId="0" applyFont="1" applyFill="1" applyBorder="1" applyAlignment="1" applyProtection="1">
      <alignment horizontal="center" vertical="center" wrapText="1"/>
      <protection locked="0"/>
    </xf>
    <xf numFmtId="0" fontId="30" fillId="0" borderId="4" xfId="0" applyFont="1" applyBorder="1" applyAlignment="1" applyProtection="1">
      <alignment horizontal="center" vertical="center" wrapText="1"/>
      <protection locked="0"/>
    </xf>
    <xf numFmtId="0" fontId="30"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21" fillId="4" borderId="31" xfId="0" applyFont="1" applyFill="1" applyBorder="1" applyAlignment="1" applyProtection="1">
      <alignment horizontal="left" vertical="center" indent="1"/>
      <protection locked="0"/>
    </xf>
    <xf numFmtId="0" fontId="21" fillId="4" borderId="32" xfId="0" applyFont="1" applyFill="1" applyBorder="1" applyAlignment="1" applyProtection="1">
      <alignment horizontal="left" vertical="center" indent="1"/>
      <protection locked="0"/>
    </xf>
    <xf numFmtId="0" fontId="21" fillId="4" borderId="33" xfId="0" applyFont="1" applyFill="1" applyBorder="1" applyAlignment="1" applyProtection="1">
      <alignment horizontal="left" vertical="center" indent="1"/>
      <protection locked="0"/>
    </xf>
  </cellXfs>
  <cellStyles count="1">
    <cellStyle name="Normal" xfId="0" builtinId="0"/>
  </cellStyles>
  <dxfs count="30">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79375</xdr:rowOff>
    </xdr:from>
    <xdr:to>
      <xdr:col>4</xdr:col>
      <xdr:colOff>455200</xdr:colOff>
      <xdr:row>1</xdr:row>
      <xdr:rowOff>369094</xdr:rowOff>
    </xdr:to>
    <xdr:pic>
      <xdr:nvPicPr>
        <xdr:cNvPr id="2" name="Picture 1">
          <a:extLst>
            <a:ext uri="{FF2B5EF4-FFF2-40B4-BE49-F238E27FC236}">
              <a16:creationId xmlns:a16="http://schemas.microsoft.com/office/drawing/2014/main" id="{F5F0222A-8CA4-488C-BC95-076BBAD9A123}"/>
            </a:ext>
          </a:extLst>
        </xdr:cNvPr>
        <xdr:cNvPicPr>
          <a:picLocks noChangeAspect="1"/>
        </xdr:cNvPicPr>
      </xdr:nvPicPr>
      <xdr:blipFill>
        <a:blip xmlns:r="http://schemas.openxmlformats.org/officeDocument/2006/relationships" r:embed="rId1"/>
        <a:stretch>
          <a:fillRect/>
        </a:stretch>
      </xdr:blipFill>
      <xdr:spPr>
        <a:xfrm>
          <a:off x="371475" y="79375"/>
          <a:ext cx="1788700" cy="84216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220"/>
  <sheetViews>
    <sheetView tabSelected="1" view="pageBreakPreview" topLeftCell="A104" zoomScaleNormal="70" zoomScaleSheetLayoutView="100" workbookViewId="0">
      <selection activeCell="N18" sqref="N18"/>
    </sheetView>
  </sheetViews>
  <sheetFormatPr defaultColWidth="8.6640625" defaultRowHeight="14.4" x14ac:dyDescent="0.3"/>
  <cols>
    <col min="1" max="1" width="3.44140625" style="1" customWidth="1"/>
    <col min="2" max="2" width="7" style="52" customWidth="1"/>
    <col min="3" max="3" width="8.109375" style="52" customWidth="1"/>
    <col min="4" max="4" width="7" style="52" customWidth="1"/>
    <col min="5" max="6" width="59.88671875" style="1" customWidth="1"/>
    <col min="7" max="7" width="19.33203125" style="1" customWidth="1"/>
    <col min="8" max="8" width="45.44140625" style="1" hidden="1" customWidth="1"/>
    <col min="9" max="9" width="15.5546875" style="1" hidden="1" customWidth="1"/>
    <col min="10" max="11" width="15.88671875" style="1" customWidth="1"/>
    <col min="12" max="13" width="18.44140625" style="1" customWidth="1"/>
    <col min="14" max="14" width="16.88671875" style="1" customWidth="1"/>
    <col min="15" max="15" width="19.6640625" style="1" customWidth="1"/>
    <col min="16" max="16384" width="8.6640625" style="1"/>
  </cols>
  <sheetData>
    <row r="1" spans="2:15" ht="43.5" customHeight="1" thickBot="1" x14ac:dyDescent="0.35">
      <c r="B1" s="105"/>
      <c r="C1" s="106"/>
      <c r="D1" s="106"/>
      <c r="E1" s="107"/>
      <c r="F1" s="103" t="s">
        <v>0</v>
      </c>
      <c r="G1" s="103"/>
      <c r="H1" s="103"/>
      <c r="I1" s="103"/>
      <c r="J1" s="103"/>
      <c r="K1" s="103"/>
      <c r="L1" s="103"/>
      <c r="M1" s="103"/>
      <c r="N1" s="103"/>
      <c r="O1" s="111" t="s">
        <v>1</v>
      </c>
    </row>
    <row r="2" spans="2:15" ht="33.6" customHeight="1" x14ac:dyDescent="0.3">
      <c r="B2" s="108"/>
      <c r="C2" s="109"/>
      <c r="D2" s="109"/>
      <c r="E2" s="110"/>
      <c r="F2" s="104" t="s">
        <v>2</v>
      </c>
      <c r="G2" s="104"/>
      <c r="H2" s="104"/>
      <c r="I2" s="104"/>
      <c r="J2" s="104"/>
      <c r="K2" s="104"/>
      <c r="L2" s="104"/>
      <c r="M2" s="104"/>
      <c r="N2" s="104"/>
      <c r="O2" s="112"/>
    </row>
    <row r="3" spans="2:15" s="2" customFormat="1" ht="18.600000000000001" thickBot="1" x14ac:dyDescent="0.4">
      <c r="B3" s="102" t="s">
        <v>3</v>
      </c>
      <c r="C3" s="102"/>
      <c r="D3" s="102"/>
      <c r="E3" s="102"/>
      <c r="F3" s="102"/>
      <c r="G3" s="102"/>
      <c r="H3" s="102" t="s">
        <v>4</v>
      </c>
      <c r="I3" s="102"/>
      <c r="J3" s="102"/>
      <c r="K3" s="102"/>
      <c r="L3" s="102"/>
      <c r="M3" s="102"/>
      <c r="N3" s="102"/>
      <c r="O3" s="102"/>
    </row>
    <row r="4" spans="2:15" s="5" customFormat="1" ht="65.400000000000006" customHeight="1" x14ac:dyDescent="0.3">
      <c r="B4" s="3" t="s">
        <v>5</v>
      </c>
      <c r="C4" s="3" t="s">
        <v>6</v>
      </c>
      <c r="D4" s="3" t="s">
        <v>7</v>
      </c>
      <c r="E4" s="3" t="s">
        <v>8</v>
      </c>
      <c r="F4" s="3" t="s">
        <v>9</v>
      </c>
      <c r="G4" s="4" t="s">
        <v>10</v>
      </c>
      <c r="H4" s="3" t="s">
        <v>11</v>
      </c>
      <c r="I4" s="3" t="s">
        <v>12</v>
      </c>
      <c r="J4" s="3" t="s">
        <v>13</v>
      </c>
      <c r="K4" s="3" t="s">
        <v>14</v>
      </c>
      <c r="L4" s="3" t="s">
        <v>15</v>
      </c>
      <c r="M4" s="3" t="s">
        <v>16</v>
      </c>
      <c r="N4" s="3" t="s">
        <v>17</v>
      </c>
      <c r="O4" s="3" t="s">
        <v>18</v>
      </c>
    </row>
    <row r="5" spans="2:15" s="7" customFormat="1" ht="15.6" x14ac:dyDescent="0.3">
      <c r="B5" s="6" t="s">
        <v>19</v>
      </c>
      <c r="C5" s="6"/>
      <c r="D5" s="6"/>
      <c r="E5" s="71" t="s">
        <v>20</v>
      </c>
      <c r="F5" s="71"/>
      <c r="G5" s="71"/>
      <c r="H5" s="71"/>
      <c r="I5" s="71"/>
      <c r="J5" s="71"/>
      <c r="K5" s="71"/>
      <c r="L5" s="71"/>
      <c r="M5" s="71"/>
      <c r="N5" s="71"/>
      <c r="O5" s="71"/>
    </row>
    <row r="6" spans="2:15" s="9" customFormat="1" x14ac:dyDescent="0.3">
      <c r="B6" s="67" t="s">
        <v>19</v>
      </c>
      <c r="C6" s="8" t="s">
        <v>21</v>
      </c>
      <c r="D6" s="8"/>
      <c r="E6" s="72" t="s">
        <v>22</v>
      </c>
      <c r="F6" s="73"/>
      <c r="G6" s="73"/>
      <c r="H6" s="73"/>
      <c r="I6" s="73"/>
      <c r="J6" s="73"/>
      <c r="K6" s="73"/>
      <c r="L6" s="73"/>
      <c r="M6" s="73"/>
      <c r="N6" s="73"/>
      <c r="O6" s="74"/>
    </row>
    <row r="7" spans="2:15" s="19" customFormat="1" ht="15" customHeight="1" x14ac:dyDescent="0.3">
      <c r="B7" s="20" t="s">
        <v>19</v>
      </c>
      <c r="C7" s="10" t="s">
        <v>21</v>
      </c>
      <c r="D7" s="11">
        <v>1</v>
      </c>
      <c r="E7" s="12" t="s">
        <v>23</v>
      </c>
      <c r="F7" s="13" t="s">
        <v>24</v>
      </c>
      <c r="G7" s="14" t="s">
        <v>25</v>
      </c>
      <c r="H7" s="15"/>
      <c r="I7" s="15"/>
      <c r="J7" s="16"/>
      <c r="K7" s="17"/>
      <c r="L7" s="18"/>
      <c r="M7" s="18"/>
      <c r="N7" s="53">
        <f>J7*L7</f>
        <v>0</v>
      </c>
      <c r="O7" s="53">
        <f>J7*M7</f>
        <v>0</v>
      </c>
    </row>
    <row r="8" spans="2:15" s="19" customFormat="1" ht="15" customHeight="1" x14ac:dyDescent="0.3">
      <c r="B8" s="20" t="s">
        <v>19</v>
      </c>
      <c r="C8" s="10" t="s">
        <v>21</v>
      </c>
      <c r="D8" s="11">
        <v>2</v>
      </c>
      <c r="E8" s="12" t="s">
        <v>26</v>
      </c>
      <c r="F8" s="13" t="s">
        <v>27</v>
      </c>
      <c r="G8" s="14" t="s">
        <v>25</v>
      </c>
      <c r="H8" s="15"/>
      <c r="I8" s="15"/>
      <c r="J8" s="16"/>
      <c r="K8" s="17"/>
      <c r="L8" s="18"/>
      <c r="M8" s="18"/>
      <c r="N8" s="53">
        <f>J8*L8</f>
        <v>0</v>
      </c>
      <c r="O8" s="53">
        <f t="shared" ref="O8:O16" si="0">J8*M8</f>
        <v>0</v>
      </c>
    </row>
    <row r="9" spans="2:15" s="19" customFormat="1" ht="15" customHeight="1" x14ac:dyDescent="0.3">
      <c r="B9" s="20" t="s">
        <v>19</v>
      </c>
      <c r="C9" s="10" t="s">
        <v>21</v>
      </c>
      <c r="D9" s="11">
        <v>3</v>
      </c>
      <c r="E9" s="12" t="s">
        <v>28</v>
      </c>
      <c r="F9" s="13" t="s">
        <v>29</v>
      </c>
      <c r="G9" s="14" t="s">
        <v>25</v>
      </c>
      <c r="H9" s="15"/>
      <c r="I9" s="15"/>
      <c r="J9" s="16"/>
      <c r="K9" s="17"/>
      <c r="L9" s="53">
        <f>SUM(L10:L15)</f>
        <v>0</v>
      </c>
      <c r="M9" s="53">
        <f>SUM(M10:M15)</f>
        <v>0</v>
      </c>
      <c r="N9" s="53">
        <f>J9*L9</f>
        <v>0</v>
      </c>
      <c r="O9" s="53">
        <f t="shared" si="0"/>
        <v>0</v>
      </c>
    </row>
    <row r="10" spans="2:15" s="30" customFormat="1" ht="43.2" x14ac:dyDescent="0.3">
      <c r="B10" s="20" t="s">
        <v>19</v>
      </c>
      <c r="C10" s="20" t="s">
        <v>21</v>
      </c>
      <c r="D10" s="21" t="s">
        <v>30</v>
      </c>
      <c r="E10" s="22" t="s">
        <v>31</v>
      </c>
      <c r="F10" s="22" t="s">
        <v>32</v>
      </c>
      <c r="G10" s="23" t="s">
        <v>33</v>
      </c>
      <c r="H10" s="24"/>
      <c r="I10" s="25"/>
      <c r="J10" s="26"/>
      <c r="K10" s="27"/>
      <c r="L10" s="28"/>
      <c r="M10" s="28"/>
      <c r="N10" s="54">
        <f>J10*L10</f>
        <v>0</v>
      </c>
      <c r="O10" s="54">
        <f t="shared" si="0"/>
        <v>0</v>
      </c>
    </row>
    <row r="11" spans="2:15" s="30" customFormat="1" ht="28.8" x14ac:dyDescent="0.3">
      <c r="B11" s="20" t="s">
        <v>19</v>
      </c>
      <c r="C11" s="20" t="s">
        <v>21</v>
      </c>
      <c r="D11" s="21" t="s">
        <v>34</v>
      </c>
      <c r="E11" s="22" t="s">
        <v>35</v>
      </c>
      <c r="F11" s="22" t="s">
        <v>36</v>
      </c>
      <c r="G11" s="23" t="s">
        <v>33</v>
      </c>
      <c r="H11" s="24"/>
      <c r="I11" s="25"/>
      <c r="J11" s="26"/>
      <c r="K11" s="27"/>
      <c r="L11" s="28"/>
      <c r="M11" s="28"/>
      <c r="N11" s="54">
        <f t="shared" ref="N8:N16" si="1">J11*L11</f>
        <v>0</v>
      </c>
      <c r="O11" s="54">
        <f t="shared" si="0"/>
        <v>0</v>
      </c>
    </row>
    <row r="12" spans="2:15" s="30" customFormat="1" x14ac:dyDescent="0.3">
      <c r="B12" s="20" t="s">
        <v>19</v>
      </c>
      <c r="C12" s="20" t="s">
        <v>21</v>
      </c>
      <c r="D12" s="21" t="s">
        <v>37</v>
      </c>
      <c r="E12" s="22" t="s">
        <v>222</v>
      </c>
      <c r="F12" s="22" t="s">
        <v>221</v>
      </c>
      <c r="G12" s="23" t="s">
        <v>38</v>
      </c>
      <c r="H12" s="24"/>
      <c r="I12" s="25"/>
      <c r="J12" s="26"/>
      <c r="K12" s="27"/>
      <c r="L12" s="28"/>
      <c r="M12" s="28"/>
      <c r="N12" s="54">
        <f t="shared" si="1"/>
        <v>0</v>
      </c>
      <c r="O12" s="54">
        <f t="shared" si="0"/>
        <v>0</v>
      </c>
    </row>
    <row r="13" spans="2:15" s="30" customFormat="1" ht="28.8" x14ac:dyDescent="0.3">
      <c r="B13" s="20" t="s">
        <v>19</v>
      </c>
      <c r="C13" s="20" t="s">
        <v>21</v>
      </c>
      <c r="D13" s="21" t="s">
        <v>39</v>
      </c>
      <c r="E13" s="22" t="s">
        <v>40</v>
      </c>
      <c r="F13" s="22" t="s">
        <v>41</v>
      </c>
      <c r="G13" s="23" t="s">
        <v>42</v>
      </c>
      <c r="H13" s="24"/>
      <c r="I13" s="25"/>
      <c r="J13" s="26"/>
      <c r="K13" s="27"/>
      <c r="L13" s="28"/>
      <c r="M13" s="28"/>
      <c r="N13" s="54">
        <f t="shared" si="1"/>
        <v>0</v>
      </c>
      <c r="O13" s="54">
        <f t="shared" si="0"/>
        <v>0</v>
      </c>
    </row>
    <row r="14" spans="2:15" s="30" customFormat="1" ht="43.2" x14ac:dyDescent="0.3">
      <c r="B14" s="20" t="s">
        <v>19</v>
      </c>
      <c r="C14" s="20" t="s">
        <v>21</v>
      </c>
      <c r="D14" s="21" t="s">
        <v>43</v>
      </c>
      <c r="E14" s="22" t="s">
        <v>44</v>
      </c>
      <c r="F14" s="22" t="s">
        <v>45</v>
      </c>
      <c r="G14" s="23" t="s">
        <v>33</v>
      </c>
      <c r="H14" s="24"/>
      <c r="I14" s="25"/>
      <c r="J14" s="26"/>
      <c r="K14" s="27"/>
      <c r="L14" s="28"/>
      <c r="M14" s="28"/>
      <c r="N14" s="54">
        <f t="shared" si="1"/>
        <v>0</v>
      </c>
      <c r="O14" s="54">
        <f t="shared" si="0"/>
        <v>0</v>
      </c>
    </row>
    <row r="15" spans="2:15" s="30" customFormat="1" ht="15" customHeight="1" x14ac:dyDescent="0.3">
      <c r="B15" s="20" t="s">
        <v>19</v>
      </c>
      <c r="C15" s="20" t="s">
        <v>21</v>
      </c>
      <c r="D15" s="21" t="s">
        <v>46</v>
      </c>
      <c r="E15" s="22" t="s">
        <v>47</v>
      </c>
      <c r="F15" s="22" t="s">
        <v>48</v>
      </c>
      <c r="G15" s="23" t="s">
        <v>33</v>
      </c>
      <c r="H15" s="24"/>
      <c r="I15" s="25"/>
      <c r="J15" s="26"/>
      <c r="K15" s="27"/>
      <c r="L15" s="28"/>
      <c r="M15" s="28"/>
      <c r="N15" s="54">
        <f t="shared" si="1"/>
        <v>0</v>
      </c>
      <c r="O15" s="54">
        <f t="shared" si="0"/>
        <v>0</v>
      </c>
    </row>
    <row r="16" spans="2:15" s="30" customFormat="1" ht="15" customHeight="1" x14ac:dyDescent="0.3">
      <c r="B16" s="20" t="s">
        <v>19</v>
      </c>
      <c r="C16" s="20" t="s">
        <v>21</v>
      </c>
      <c r="D16" s="21">
        <v>4</v>
      </c>
      <c r="E16" s="56" t="s">
        <v>49</v>
      </c>
      <c r="F16" s="56" t="s">
        <v>50</v>
      </c>
      <c r="G16" s="14" t="s">
        <v>25</v>
      </c>
      <c r="H16" s="57"/>
      <c r="I16" s="58"/>
      <c r="J16" s="63"/>
      <c r="K16" s="64"/>
      <c r="L16" s="65"/>
      <c r="M16" s="65"/>
      <c r="N16" s="59">
        <f t="shared" si="1"/>
        <v>0</v>
      </c>
      <c r="O16" s="59">
        <f t="shared" si="0"/>
        <v>0</v>
      </c>
    </row>
    <row r="17" spans="2:15" s="36" customFormat="1" x14ac:dyDescent="0.3">
      <c r="B17" s="20" t="s">
        <v>19</v>
      </c>
      <c r="C17" s="10" t="s">
        <v>21</v>
      </c>
      <c r="D17" s="31"/>
      <c r="E17" s="32"/>
      <c r="F17" s="32"/>
      <c r="G17" s="33"/>
      <c r="H17" s="32"/>
      <c r="I17" s="34"/>
      <c r="J17" s="35"/>
      <c r="K17" s="35"/>
      <c r="L17" s="35"/>
      <c r="M17" s="35" t="s">
        <v>51</v>
      </c>
      <c r="N17" s="53">
        <f>N7+N8+N9+N16</f>
        <v>0</v>
      </c>
      <c r="O17" s="53">
        <f>O7+O8+O9+O16</f>
        <v>0</v>
      </c>
    </row>
    <row r="18" spans="2:15" s="9" customFormat="1" x14ac:dyDescent="0.3">
      <c r="B18" s="67" t="s">
        <v>19</v>
      </c>
      <c r="C18" s="8" t="s">
        <v>52</v>
      </c>
      <c r="D18" s="8"/>
      <c r="E18" s="75" t="s">
        <v>53</v>
      </c>
      <c r="F18" s="76"/>
      <c r="G18" s="76"/>
      <c r="H18" s="76"/>
      <c r="I18" s="76"/>
      <c r="J18" s="76"/>
      <c r="K18" s="76"/>
      <c r="L18" s="76"/>
      <c r="M18" s="76"/>
      <c r="N18" s="76"/>
      <c r="O18" s="77"/>
    </row>
    <row r="19" spans="2:15" s="19" customFormat="1" ht="15" customHeight="1" x14ac:dyDescent="0.3">
      <c r="B19" s="20" t="s">
        <v>19</v>
      </c>
      <c r="C19" s="10" t="s">
        <v>52</v>
      </c>
      <c r="D19" s="11">
        <v>1</v>
      </c>
      <c r="E19" s="12" t="s">
        <v>23</v>
      </c>
      <c r="F19" s="13" t="s">
        <v>24</v>
      </c>
      <c r="G19" s="14" t="s">
        <v>25</v>
      </c>
      <c r="H19" s="15"/>
      <c r="I19" s="15"/>
      <c r="J19" s="16"/>
      <c r="K19" s="17"/>
      <c r="L19" s="18"/>
      <c r="M19" s="18"/>
      <c r="N19" s="18">
        <f>J19*L19</f>
        <v>0</v>
      </c>
      <c r="O19" s="18">
        <f>J19*M19</f>
        <v>0</v>
      </c>
    </row>
    <row r="20" spans="2:15" s="19" customFormat="1" ht="15" customHeight="1" x14ac:dyDescent="0.3">
      <c r="B20" s="20" t="s">
        <v>19</v>
      </c>
      <c r="C20" s="10" t="s">
        <v>52</v>
      </c>
      <c r="D20" s="11">
        <v>2</v>
      </c>
      <c r="E20" s="12" t="s">
        <v>26</v>
      </c>
      <c r="F20" s="13" t="s">
        <v>27</v>
      </c>
      <c r="G20" s="14" t="s">
        <v>25</v>
      </c>
      <c r="H20" s="15"/>
      <c r="I20" s="15"/>
      <c r="J20" s="16"/>
      <c r="K20" s="17"/>
      <c r="L20" s="18"/>
      <c r="M20" s="18"/>
      <c r="N20" s="18">
        <f t="shared" ref="N20:N28" si="2">J20*L20</f>
        <v>0</v>
      </c>
      <c r="O20" s="18">
        <f t="shared" ref="O20:O28" si="3">J20*M20</f>
        <v>0</v>
      </c>
    </row>
    <row r="21" spans="2:15" s="19" customFormat="1" ht="15" customHeight="1" x14ac:dyDescent="0.3">
      <c r="B21" s="20" t="s">
        <v>19</v>
      </c>
      <c r="C21" s="10" t="s">
        <v>52</v>
      </c>
      <c r="D21" s="11">
        <v>3</v>
      </c>
      <c r="E21" s="12" t="s">
        <v>28</v>
      </c>
      <c r="F21" s="13" t="s">
        <v>29</v>
      </c>
      <c r="G21" s="14" t="s">
        <v>25</v>
      </c>
      <c r="H21" s="15"/>
      <c r="I21" s="15"/>
      <c r="J21" s="16"/>
      <c r="K21" s="17"/>
      <c r="L21" s="53">
        <f>SUM(L22:L27)</f>
        <v>0</v>
      </c>
      <c r="M21" s="53">
        <f>SUM(M22:M27)</f>
        <v>0</v>
      </c>
      <c r="N21" s="18">
        <f t="shared" si="2"/>
        <v>0</v>
      </c>
      <c r="O21" s="18">
        <f t="shared" si="3"/>
        <v>0</v>
      </c>
    </row>
    <row r="22" spans="2:15" s="30" customFormat="1" ht="43.2" x14ac:dyDescent="0.3">
      <c r="B22" s="20" t="s">
        <v>19</v>
      </c>
      <c r="C22" s="20" t="s">
        <v>52</v>
      </c>
      <c r="D22" s="21" t="s">
        <v>30</v>
      </c>
      <c r="E22" s="22" t="s">
        <v>54</v>
      </c>
      <c r="F22" s="22" t="s">
        <v>55</v>
      </c>
      <c r="G22" s="23" t="s">
        <v>33</v>
      </c>
      <c r="H22" s="24"/>
      <c r="I22" s="37"/>
      <c r="J22" s="26"/>
      <c r="K22" s="27"/>
      <c r="L22" s="28"/>
      <c r="M22" s="28"/>
      <c r="N22" s="29">
        <f t="shared" si="2"/>
        <v>0</v>
      </c>
      <c r="O22" s="29">
        <f t="shared" si="3"/>
        <v>0</v>
      </c>
    </row>
    <row r="23" spans="2:15" s="30" customFormat="1" ht="28.8" x14ac:dyDescent="0.3">
      <c r="B23" s="20" t="s">
        <v>19</v>
      </c>
      <c r="C23" s="20" t="s">
        <v>52</v>
      </c>
      <c r="D23" s="21" t="s">
        <v>34</v>
      </c>
      <c r="E23" s="22" t="s">
        <v>56</v>
      </c>
      <c r="F23" s="22" t="s">
        <v>57</v>
      </c>
      <c r="G23" s="23" t="s">
        <v>33</v>
      </c>
      <c r="H23" s="24"/>
      <c r="I23" s="37"/>
      <c r="J23" s="26"/>
      <c r="K23" s="27"/>
      <c r="L23" s="28"/>
      <c r="M23" s="28"/>
      <c r="N23" s="29">
        <f t="shared" si="2"/>
        <v>0</v>
      </c>
      <c r="O23" s="29">
        <f t="shared" si="3"/>
        <v>0</v>
      </c>
    </row>
    <row r="24" spans="2:15" s="30" customFormat="1" x14ac:dyDescent="0.3">
      <c r="B24" s="20" t="s">
        <v>19</v>
      </c>
      <c r="C24" s="20" t="s">
        <v>52</v>
      </c>
      <c r="D24" s="21" t="s">
        <v>37</v>
      </c>
      <c r="E24" s="22" t="s">
        <v>223</v>
      </c>
      <c r="F24" s="22" t="s">
        <v>224</v>
      </c>
      <c r="G24" s="23" t="s">
        <v>38</v>
      </c>
      <c r="H24" s="24"/>
      <c r="I24" s="37"/>
      <c r="J24" s="26"/>
      <c r="K24" s="27"/>
      <c r="L24" s="28"/>
      <c r="M24" s="28"/>
      <c r="N24" s="29">
        <f t="shared" si="2"/>
        <v>0</v>
      </c>
      <c r="O24" s="29">
        <f t="shared" si="3"/>
        <v>0</v>
      </c>
    </row>
    <row r="25" spans="2:15" s="30" customFormat="1" ht="28.8" x14ac:dyDescent="0.3">
      <c r="B25" s="20" t="s">
        <v>19</v>
      </c>
      <c r="C25" s="20" t="s">
        <v>52</v>
      </c>
      <c r="D25" s="21" t="s">
        <v>39</v>
      </c>
      <c r="E25" s="22" t="s">
        <v>58</v>
      </c>
      <c r="F25" s="22" t="s">
        <v>59</v>
      </c>
      <c r="G25" s="23" t="s">
        <v>60</v>
      </c>
      <c r="H25" s="24"/>
      <c r="I25" s="37"/>
      <c r="J25" s="26"/>
      <c r="K25" s="27"/>
      <c r="L25" s="28"/>
      <c r="M25" s="28"/>
      <c r="N25" s="29">
        <f t="shared" si="2"/>
        <v>0</v>
      </c>
      <c r="O25" s="29">
        <f t="shared" si="3"/>
        <v>0</v>
      </c>
    </row>
    <row r="26" spans="2:15" s="30" customFormat="1" ht="43.2" x14ac:dyDescent="0.3">
      <c r="B26" s="20" t="s">
        <v>19</v>
      </c>
      <c r="C26" s="20" t="s">
        <v>52</v>
      </c>
      <c r="D26" s="21" t="s">
        <v>43</v>
      </c>
      <c r="E26" s="22" t="s">
        <v>61</v>
      </c>
      <c r="F26" s="22" t="s">
        <v>45</v>
      </c>
      <c r="G26" s="23" t="s">
        <v>33</v>
      </c>
      <c r="H26" s="24"/>
      <c r="I26" s="37"/>
      <c r="J26" s="26"/>
      <c r="K26" s="27"/>
      <c r="L26" s="28"/>
      <c r="M26" s="28"/>
      <c r="N26" s="29">
        <f t="shared" si="2"/>
        <v>0</v>
      </c>
      <c r="O26" s="29">
        <f t="shared" si="3"/>
        <v>0</v>
      </c>
    </row>
    <row r="27" spans="2:15" s="30" customFormat="1" ht="15" customHeight="1" x14ac:dyDescent="0.3">
      <c r="B27" s="20" t="s">
        <v>19</v>
      </c>
      <c r="C27" s="20" t="s">
        <v>52</v>
      </c>
      <c r="D27" s="21" t="s">
        <v>46</v>
      </c>
      <c r="E27" s="22" t="s">
        <v>62</v>
      </c>
      <c r="F27" s="22" t="s">
        <v>63</v>
      </c>
      <c r="G27" s="23" t="s">
        <v>33</v>
      </c>
      <c r="H27" s="24"/>
      <c r="I27" s="37"/>
      <c r="J27" s="26"/>
      <c r="K27" s="27"/>
      <c r="L27" s="28"/>
      <c r="M27" s="28"/>
      <c r="N27" s="29">
        <f t="shared" si="2"/>
        <v>0</v>
      </c>
      <c r="O27" s="29">
        <f t="shared" si="3"/>
        <v>0</v>
      </c>
    </row>
    <row r="28" spans="2:15" s="30" customFormat="1" ht="15" customHeight="1" x14ac:dyDescent="0.3">
      <c r="B28" s="20" t="s">
        <v>19</v>
      </c>
      <c r="C28" s="20" t="s">
        <v>52</v>
      </c>
      <c r="D28" s="21">
        <v>4</v>
      </c>
      <c r="E28" s="56" t="s">
        <v>49</v>
      </c>
      <c r="F28" s="56" t="s">
        <v>50</v>
      </c>
      <c r="G28" s="14" t="s">
        <v>25</v>
      </c>
      <c r="H28" s="60"/>
      <c r="I28" s="61"/>
      <c r="J28" s="63"/>
      <c r="K28" s="64"/>
      <c r="L28" s="65"/>
      <c r="M28" s="65"/>
      <c r="N28" s="62">
        <f t="shared" si="2"/>
        <v>0</v>
      </c>
      <c r="O28" s="62">
        <f t="shared" si="3"/>
        <v>0</v>
      </c>
    </row>
    <row r="29" spans="2:15" s="36" customFormat="1" x14ac:dyDescent="0.3">
      <c r="B29" s="20" t="s">
        <v>19</v>
      </c>
      <c r="C29" s="10" t="s">
        <v>52</v>
      </c>
      <c r="D29" s="31"/>
      <c r="E29" s="32"/>
      <c r="F29" s="32"/>
      <c r="G29" s="33"/>
      <c r="H29" s="32"/>
      <c r="I29" s="34"/>
      <c r="J29" s="35"/>
      <c r="K29" s="35"/>
      <c r="L29" s="35"/>
      <c r="M29" s="35" t="s">
        <v>51</v>
      </c>
      <c r="N29" s="18">
        <f>N19+N20+N21+N28</f>
        <v>0</v>
      </c>
      <c r="O29" s="18">
        <f>O19+O20+O21+O28</f>
        <v>0</v>
      </c>
    </row>
    <row r="30" spans="2:15" s="36" customFormat="1" x14ac:dyDescent="0.3">
      <c r="B30" s="20" t="s">
        <v>19</v>
      </c>
      <c r="C30" s="10"/>
      <c r="D30" s="31"/>
      <c r="E30" s="32"/>
      <c r="F30" s="32"/>
      <c r="G30" s="33"/>
      <c r="H30" s="32"/>
      <c r="I30" s="34"/>
      <c r="J30" s="35"/>
      <c r="K30" s="35"/>
      <c r="L30" s="35"/>
      <c r="M30" s="35" t="s">
        <v>64</v>
      </c>
      <c r="N30" s="18">
        <f>N17+N29</f>
        <v>0</v>
      </c>
      <c r="O30" s="18">
        <f>O17+O29</f>
        <v>0</v>
      </c>
    </row>
    <row r="31" spans="2:15" s="7" customFormat="1" ht="15.6" x14ac:dyDescent="0.3">
      <c r="B31" s="68" t="s">
        <v>65</v>
      </c>
      <c r="C31" s="6"/>
      <c r="D31" s="6"/>
      <c r="E31" s="78" t="s">
        <v>66</v>
      </c>
      <c r="F31" s="78"/>
      <c r="G31" s="78"/>
      <c r="H31" s="78"/>
      <c r="I31" s="78"/>
      <c r="J31" s="78"/>
      <c r="K31" s="78"/>
      <c r="L31" s="78"/>
      <c r="M31" s="78"/>
      <c r="N31" s="78"/>
      <c r="O31" s="78"/>
    </row>
    <row r="32" spans="2:15" s="9" customFormat="1" x14ac:dyDescent="0.3">
      <c r="B32" s="67" t="s">
        <v>65</v>
      </c>
      <c r="C32" s="8" t="s">
        <v>21</v>
      </c>
      <c r="D32" s="8"/>
      <c r="E32" s="72" t="s">
        <v>67</v>
      </c>
      <c r="F32" s="73"/>
      <c r="G32" s="73"/>
      <c r="H32" s="73"/>
      <c r="I32" s="73"/>
      <c r="J32" s="73"/>
      <c r="K32" s="73"/>
      <c r="L32" s="73"/>
      <c r="M32" s="73"/>
      <c r="N32" s="73"/>
      <c r="O32" s="74"/>
    </row>
    <row r="33" spans="2:15" s="19" customFormat="1" ht="15" customHeight="1" x14ac:dyDescent="0.3">
      <c r="B33" s="20" t="s">
        <v>65</v>
      </c>
      <c r="C33" s="10" t="s">
        <v>21</v>
      </c>
      <c r="D33" s="11">
        <v>1</v>
      </c>
      <c r="E33" s="12" t="s">
        <v>23</v>
      </c>
      <c r="F33" s="13" t="s">
        <v>24</v>
      </c>
      <c r="G33" s="14" t="s">
        <v>25</v>
      </c>
      <c r="H33" s="15"/>
      <c r="I33" s="15"/>
      <c r="J33" s="16"/>
      <c r="K33" s="17"/>
      <c r="L33" s="18"/>
      <c r="M33" s="18"/>
      <c r="N33" s="18">
        <f>J33*L33</f>
        <v>0</v>
      </c>
      <c r="O33" s="18">
        <f>J33*M33</f>
        <v>0</v>
      </c>
    </row>
    <row r="34" spans="2:15" s="19" customFormat="1" ht="15" customHeight="1" x14ac:dyDescent="0.3">
      <c r="B34" s="20" t="s">
        <v>65</v>
      </c>
      <c r="C34" s="10" t="s">
        <v>21</v>
      </c>
      <c r="D34" s="11">
        <v>2</v>
      </c>
      <c r="E34" s="12" t="s">
        <v>26</v>
      </c>
      <c r="F34" s="13" t="s">
        <v>27</v>
      </c>
      <c r="G34" s="14" t="s">
        <v>25</v>
      </c>
      <c r="H34" s="15"/>
      <c r="I34" s="15"/>
      <c r="J34" s="16"/>
      <c r="K34" s="17"/>
      <c r="L34" s="18"/>
      <c r="M34" s="18"/>
      <c r="N34" s="18">
        <f t="shared" ref="N34:N42" si="4">J34*L34</f>
        <v>0</v>
      </c>
      <c r="O34" s="18">
        <f t="shared" ref="O34:O42" si="5">J34*M34</f>
        <v>0</v>
      </c>
    </row>
    <row r="35" spans="2:15" s="19" customFormat="1" ht="15" customHeight="1" x14ac:dyDescent="0.3">
      <c r="B35" s="20" t="s">
        <v>65</v>
      </c>
      <c r="C35" s="10" t="s">
        <v>21</v>
      </c>
      <c r="D35" s="11">
        <v>3</v>
      </c>
      <c r="E35" s="12" t="s">
        <v>28</v>
      </c>
      <c r="F35" s="13" t="s">
        <v>29</v>
      </c>
      <c r="G35" s="14" t="s">
        <v>25</v>
      </c>
      <c r="H35" s="15"/>
      <c r="I35" s="15"/>
      <c r="J35" s="16"/>
      <c r="K35" s="17"/>
      <c r="L35" s="53">
        <f>SUM(L36:L41)</f>
        <v>0</v>
      </c>
      <c r="M35" s="53">
        <f>SUM(M36:M41)</f>
        <v>0</v>
      </c>
      <c r="N35" s="18">
        <f t="shared" si="4"/>
        <v>0</v>
      </c>
      <c r="O35" s="18">
        <f t="shared" si="5"/>
        <v>0</v>
      </c>
    </row>
    <row r="36" spans="2:15" s="30" customFormat="1" ht="43.2" x14ac:dyDescent="0.3">
      <c r="B36" s="20" t="s">
        <v>65</v>
      </c>
      <c r="C36" s="20" t="s">
        <v>21</v>
      </c>
      <c r="D36" s="21" t="s">
        <v>30</v>
      </c>
      <c r="E36" s="22" t="s">
        <v>68</v>
      </c>
      <c r="F36" s="22" t="s">
        <v>69</v>
      </c>
      <c r="G36" s="23" t="s">
        <v>33</v>
      </c>
      <c r="H36" s="24"/>
      <c r="I36" s="37"/>
      <c r="J36" s="26"/>
      <c r="K36" s="27"/>
      <c r="L36" s="28"/>
      <c r="M36" s="28"/>
      <c r="N36" s="29">
        <f t="shared" si="4"/>
        <v>0</v>
      </c>
      <c r="O36" s="29">
        <f t="shared" si="5"/>
        <v>0</v>
      </c>
    </row>
    <row r="37" spans="2:15" s="30" customFormat="1" ht="28.8" x14ac:dyDescent="0.3">
      <c r="B37" s="20" t="s">
        <v>65</v>
      </c>
      <c r="C37" s="20" t="s">
        <v>21</v>
      </c>
      <c r="D37" s="21" t="s">
        <v>34</v>
      </c>
      <c r="E37" s="22" t="s">
        <v>70</v>
      </c>
      <c r="F37" s="22" t="s">
        <v>57</v>
      </c>
      <c r="G37" s="23" t="s">
        <v>33</v>
      </c>
      <c r="H37" s="24"/>
      <c r="I37" s="37"/>
      <c r="J37" s="26"/>
      <c r="K37" s="27"/>
      <c r="L37" s="28"/>
      <c r="M37" s="28"/>
      <c r="N37" s="29">
        <f t="shared" si="4"/>
        <v>0</v>
      </c>
      <c r="O37" s="29">
        <f t="shared" si="5"/>
        <v>0</v>
      </c>
    </row>
    <row r="38" spans="2:15" s="30" customFormat="1" x14ac:dyDescent="0.3">
      <c r="B38" s="20" t="s">
        <v>65</v>
      </c>
      <c r="C38" s="20" t="s">
        <v>21</v>
      </c>
      <c r="D38" s="21" t="s">
        <v>37</v>
      </c>
      <c r="E38" s="22" t="s">
        <v>226</v>
      </c>
      <c r="F38" s="22" t="s">
        <v>225</v>
      </c>
      <c r="G38" s="23" t="s">
        <v>38</v>
      </c>
      <c r="H38" s="24"/>
      <c r="I38" s="37"/>
      <c r="J38" s="26"/>
      <c r="K38" s="27"/>
      <c r="L38" s="28"/>
      <c r="M38" s="28"/>
      <c r="N38" s="29">
        <f t="shared" si="4"/>
        <v>0</v>
      </c>
      <c r="O38" s="29">
        <f t="shared" si="5"/>
        <v>0</v>
      </c>
    </row>
    <row r="39" spans="2:15" s="30" customFormat="1" ht="28.8" x14ac:dyDescent="0.3">
      <c r="B39" s="20" t="s">
        <v>65</v>
      </c>
      <c r="C39" s="20" t="s">
        <v>21</v>
      </c>
      <c r="D39" s="21" t="s">
        <v>39</v>
      </c>
      <c r="E39" s="22" t="s">
        <v>71</v>
      </c>
      <c r="F39" s="22" t="s">
        <v>72</v>
      </c>
      <c r="G39" s="23" t="s">
        <v>73</v>
      </c>
      <c r="H39" s="24"/>
      <c r="I39" s="37"/>
      <c r="J39" s="26"/>
      <c r="K39" s="27"/>
      <c r="L39" s="28"/>
      <c r="M39" s="28"/>
      <c r="N39" s="29">
        <f t="shared" si="4"/>
        <v>0</v>
      </c>
      <c r="O39" s="29">
        <f t="shared" si="5"/>
        <v>0</v>
      </c>
    </row>
    <row r="40" spans="2:15" s="30" customFormat="1" ht="43.2" x14ac:dyDescent="0.3">
      <c r="B40" s="20" t="s">
        <v>65</v>
      </c>
      <c r="C40" s="20" t="s">
        <v>21</v>
      </c>
      <c r="D40" s="21" t="s">
        <v>43</v>
      </c>
      <c r="E40" s="22" t="s">
        <v>61</v>
      </c>
      <c r="F40" s="22" t="s">
        <v>45</v>
      </c>
      <c r="G40" s="23" t="s">
        <v>33</v>
      </c>
      <c r="H40" s="24"/>
      <c r="I40" s="37"/>
      <c r="J40" s="26"/>
      <c r="K40" s="27"/>
      <c r="L40" s="28"/>
      <c r="M40" s="28"/>
      <c r="N40" s="29">
        <f t="shared" si="4"/>
        <v>0</v>
      </c>
      <c r="O40" s="29">
        <f t="shared" si="5"/>
        <v>0</v>
      </c>
    </row>
    <row r="41" spans="2:15" s="30" customFormat="1" ht="15" customHeight="1" x14ac:dyDescent="0.3">
      <c r="B41" s="20" t="s">
        <v>65</v>
      </c>
      <c r="C41" s="20" t="s">
        <v>21</v>
      </c>
      <c r="D41" s="21" t="s">
        <v>46</v>
      </c>
      <c r="E41" s="22" t="s">
        <v>62</v>
      </c>
      <c r="F41" s="22" t="s">
        <v>63</v>
      </c>
      <c r="G41" s="23" t="s">
        <v>33</v>
      </c>
      <c r="H41" s="24"/>
      <c r="I41" s="37"/>
      <c r="J41" s="26"/>
      <c r="K41" s="27"/>
      <c r="L41" s="28"/>
      <c r="M41" s="28"/>
      <c r="N41" s="29">
        <f t="shared" si="4"/>
        <v>0</v>
      </c>
      <c r="O41" s="29">
        <f t="shared" si="5"/>
        <v>0</v>
      </c>
    </row>
    <row r="42" spans="2:15" s="30" customFormat="1" ht="15" customHeight="1" x14ac:dyDescent="0.3">
      <c r="B42" s="20" t="s">
        <v>65</v>
      </c>
      <c r="C42" s="20" t="s">
        <v>21</v>
      </c>
      <c r="D42" s="21">
        <v>4</v>
      </c>
      <c r="E42" s="56" t="s">
        <v>49</v>
      </c>
      <c r="F42" s="56" t="s">
        <v>50</v>
      </c>
      <c r="G42" s="14" t="s">
        <v>25</v>
      </c>
      <c r="H42" s="60"/>
      <c r="I42" s="61"/>
      <c r="J42" s="63"/>
      <c r="K42" s="64"/>
      <c r="L42" s="65"/>
      <c r="M42" s="65"/>
      <c r="N42" s="62">
        <f t="shared" si="4"/>
        <v>0</v>
      </c>
      <c r="O42" s="62">
        <f t="shared" si="5"/>
        <v>0</v>
      </c>
    </row>
    <row r="43" spans="2:15" s="36" customFormat="1" x14ac:dyDescent="0.3">
      <c r="B43" s="20" t="s">
        <v>65</v>
      </c>
      <c r="C43" s="10" t="s">
        <v>21</v>
      </c>
      <c r="D43" s="31"/>
      <c r="E43" s="32"/>
      <c r="F43" s="32"/>
      <c r="G43" s="33"/>
      <c r="H43" s="32"/>
      <c r="I43" s="34"/>
      <c r="J43" s="35"/>
      <c r="K43" s="35"/>
      <c r="L43" s="35"/>
      <c r="M43" s="35" t="s">
        <v>51</v>
      </c>
      <c r="N43" s="18">
        <f>N33+N34+N35+N42</f>
        <v>0</v>
      </c>
      <c r="O43" s="18">
        <f>O33+O34+O35+O42</f>
        <v>0</v>
      </c>
    </row>
    <row r="44" spans="2:15" s="36" customFormat="1" x14ac:dyDescent="0.3">
      <c r="B44" s="69" t="s">
        <v>65</v>
      </c>
      <c r="C44" s="38"/>
      <c r="D44" s="39"/>
      <c r="E44" s="40"/>
      <c r="F44" s="40"/>
      <c r="G44" s="41"/>
      <c r="H44" s="40"/>
      <c r="I44" s="42"/>
      <c r="J44" s="43"/>
      <c r="K44" s="43"/>
      <c r="L44" s="43"/>
      <c r="M44" s="35" t="s">
        <v>74</v>
      </c>
      <c r="N44" s="44">
        <f>N43</f>
        <v>0</v>
      </c>
      <c r="O44" s="44">
        <f>O43</f>
        <v>0</v>
      </c>
    </row>
    <row r="45" spans="2:15" s="7" customFormat="1" ht="15.6" x14ac:dyDescent="0.3">
      <c r="B45" s="68" t="s">
        <v>75</v>
      </c>
      <c r="C45" s="6"/>
      <c r="D45" s="6"/>
      <c r="E45" s="71" t="s">
        <v>76</v>
      </c>
      <c r="F45" s="71"/>
      <c r="G45" s="71"/>
      <c r="H45" s="71"/>
      <c r="I45" s="71"/>
      <c r="J45" s="71"/>
      <c r="K45" s="71"/>
      <c r="L45" s="71"/>
      <c r="M45" s="71"/>
      <c r="N45" s="71"/>
      <c r="O45" s="71"/>
    </row>
    <row r="46" spans="2:15" s="9" customFormat="1" x14ac:dyDescent="0.3">
      <c r="B46" s="67" t="s">
        <v>75</v>
      </c>
      <c r="C46" s="8" t="s">
        <v>21</v>
      </c>
      <c r="D46" s="8"/>
      <c r="E46" s="72" t="s">
        <v>77</v>
      </c>
      <c r="F46" s="73"/>
      <c r="G46" s="73"/>
      <c r="H46" s="73"/>
      <c r="I46" s="73"/>
      <c r="J46" s="73"/>
      <c r="K46" s="73"/>
      <c r="L46" s="73"/>
      <c r="M46" s="73"/>
      <c r="N46" s="73"/>
      <c r="O46" s="74"/>
    </row>
    <row r="47" spans="2:15" s="19" customFormat="1" ht="15" customHeight="1" x14ac:dyDescent="0.3">
      <c r="B47" s="20" t="s">
        <v>75</v>
      </c>
      <c r="C47" s="10" t="s">
        <v>21</v>
      </c>
      <c r="D47" s="11">
        <v>1</v>
      </c>
      <c r="E47" s="12" t="s">
        <v>23</v>
      </c>
      <c r="F47" s="13" t="s">
        <v>24</v>
      </c>
      <c r="G47" s="14" t="s">
        <v>25</v>
      </c>
      <c r="H47" s="15"/>
      <c r="I47" s="15"/>
      <c r="J47" s="16"/>
      <c r="K47" s="17"/>
      <c r="L47" s="18"/>
      <c r="M47" s="18"/>
      <c r="N47" s="53">
        <f>J47*L47</f>
        <v>0</v>
      </c>
      <c r="O47" s="53">
        <f>J47*M47</f>
        <v>0</v>
      </c>
    </row>
    <row r="48" spans="2:15" s="19" customFormat="1" ht="15" customHeight="1" x14ac:dyDescent="0.3">
      <c r="B48" s="20" t="s">
        <v>75</v>
      </c>
      <c r="C48" s="10" t="s">
        <v>21</v>
      </c>
      <c r="D48" s="11">
        <v>2</v>
      </c>
      <c r="E48" s="12" t="s">
        <v>26</v>
      </c>
      <c r="F48" s="13" t="s">
        <v>27</v>
      </c>
      <c r="G48" s="14" t="s">
        <v>25</v>
      </c>
      <c r="H48" s="15"/>
      <c r="I48" s="15"/>
      <c r="J48" s="16"/>
      <c r="K48" s="17"/>
      <c r="L48" s="18"/>
      <c r="M48" s="18"/>
      <c r="N48" s="53">
        <f t="shared" ref="N48:N56" si="6">J48*L48</f>
        <v>0</v>
      </c>
      <c r="O48" s="53">
        <f t="shared" ref="O48:O56" si="7">J48*M48</f>
        <v>0</v>
      </c>
    </row>
    <row r="49" spans="2:15" s="19" customFormat="1" ht="15" customHeight="1" x14ac:dyDescent="0.3">
      <c r="B49" s="20" t="s">
        <v>75</v>
      </c>
      <c r="C49" s="10" t="s">
        <v>21</v>
      </c>
      <c r="D49" s="11">
        <v>3</v>
      </c>
      <c r="E49" s="12" t="s">
        <v>28</v>
      </c>
      <c r="F49" s="13" t="s">
        <v>29</v>
      </c>
      <c r="G49" s="14" t="s">
        <v>25</v>
      </c>
      <c r="H49" s="15"/>
      <c r="I49" s="15"/>
      <c r="J49" s="16"/>
      <c r="K49" s="17"/>
      <c r="L49" s="53">
        <f>SUM(L50:L55)</f>
        <v>0</v>
      </c>
      <c r="M49" s="53">
        <f>SUM(M50:M55)</f>
        <v>0</v>
      </c>
      <c r="N49" s="53">
        <f t="shared" si="6"/>
        <v>0</v>
      </c>
      <c r="O49" s="53">
        <f t="shared" si="7"/>
        <v>0</v>
      </c>
    </row>
    <row r="50" spans="2:15" s="30" customFormat="1" ht="43.2" x14ac:dyDescent="0.3">
      <c r="B50" s="20" t="s">
        <v>75</v>
      </c>
      <c r="C50" s="20" t="s">
        <v>21</v>
      </c>
      <c r="D50" s="21" t="s">
        <v>30</v>
      </c>
      <c r="E50" s="22" t="s">
        <v>78</v>
      </c>
      <c r="F50" s="22" t="s">
        <v>79</v>
      </c>
      <c r="G50" s="23" t="s">
        <v>33</v>
      </c>
      <c r="H50" s="24"/>
      <c r="I50" s="25"/>
      <c r="J50" s="26"/>
      <c r="K50" s="27"/>
      <c r="L50" s="28"/>
      <c r="M50" s="28"/>
      <c r="N50" s="54">
        <f t="shared" si="6"/>
        <v>0</v>
      </c>
      <c r="O50" s="54">
        <f t="shared" si="7"/>
        <v>0</v>
      </c>
    </row>
    <row r="51" spans="2:15" s="30" customFormat="1" ht="28.8" x14ac:dyDescent="0.3">
      <c r="B51" s="20" t="s">
        <v>75</v>
      </c>
      <c r="C51" s="20" t="s">
        <v>21</v>
      </c>
      <c r="D51" s="21" t="s">
        <v>34</v>
      </c>
      <c r="E51" s="22" t="s">
        <v>80</v>
      </c>
      <c r="F51" s="22" t="s">
        <v>57</v>
      </c>
      <c r="G51" s="23" t="s">
        <v>33</v>
      </c>
      <c r="H51" s="24"/>
      <c r="I51" s="25"/>
      <c r="J51" s="26"/>
      <c r="K51" s="27"/>
      <c r="L51" s="28"/>
      <c r="M51" s="28"/>
      <c r="N51" s="54">
        <f t="shared" si="6"/>
        <v>0</v>
      </c>
      <c r="O51" s="54">
        <f t="shared" si="7"/>
        <v>0</v>
      </c>
    </row>
    <row r="52" spans="2:15" s="30" customFormat="1" x14ac:dyDescent="0.3">
      <c r="B52" s="20" t="s">
        <v>75</v>
      </c>
      <c r="C52" s="20" t="s">
        <v>21</v>
      </c>
      <c r="D52" s="21" t="s">
        <v>37</v>
      </c>
      <c r="E52" s="22" t="s">
        <v>227</v>
      </c>
      <c r="F52" s="22" t="s">
        <v>228</v>
      </c>
      <c r="G52" s="23" t="s">
        <v>38</v>
      </c>
      <c r="H52" s="24"/>
      <c r="I52" s="25"/>
      <c r="J52" s="26"/>
      <c r="K52" s="27"/>
      <c r="L52" s="28"/>
      <c r="M52" s="28"/>
      <c r="N52" s="54">
        <f t="shared" si="6"/>
        <v>0</v>
      </c>
      <c r="O52" s="54">
        <f t="shared" si="7"/>
        <v>0</v>
      </c>
    </row>
    <row r="53" spans="2:15" s="30" customFormat="1" ht="28.8" x14ac:dyDescent="0.3">
      <c r="B53" s="20" t="s">
        <v>75</v>
      </c>
      <c r="C53" s="20" t="s">
        <v>21</v>
      </c>
      <c r="D53" s="21" t="s">
        <v>39</v>
      </c>
      <c r="E53" s="22" t="s">
        <v>81</v>
      </c>
      <c r="F53" s="22" t="s">
        <v>82</v>
      </c>
      <c r="G53" s="23" t="s">
        <v>83</v>
      </c>
      <c r="H53" s="24"/>
      <c r="I53" s="25"/>
      <c r="J53" s="26"/>
      <c r="K53" s="27"/>
      <c r="L53" s="28"/>
      <c r="M53" s="28"/>
      <c r="N53" s="54">
        <f t="shared" si="6"/>
        <v>0</v>
      </c>
      <c r="O53" s="54">
        <f t="shared" si="7"/>
        <v>0</v>
      </c>
    </row>
    <row r="54" spans="2:15" s="30" customFormat="1" ht="43.2" x14ac:dyDescent="0.3">
      <c r="B54" s="20" t="s">
        <v>75</v>
      </c>
      <c r="C54" s="20" t="s">
        <v>21</v>
      </c>
      <c r="D54" s="21" t="s">
        <v>43</v>
      </c>
      <c r="E54" s="22" t="s">
        <v>61</v>
      </c>
      <c r="F54" s="22" t="s">
        <v>84</v>
      </c>
      <c r="G54" s="23" t="s">
        <v>33</v>
      </c>
      <c r="H54" s="24"/>
      <c r="I54" s="25"/>
      <c r="J54" s="26"/>
      <c r="K54" s="27"/>
      <c r="L54" s="28"/>
      <c r="M54" s="28"/>
      <c r="N54" s="54">
        <f t="shared" si="6"/>
        <v>0</v>
      </c>
      <c r="O54" s="54">
        <f t="shared" si="7"/>
        <v>0</v>
      </c>
    </row>
    <row r="55" spans="2:15" s="30" customFormat="1" ht="15" customHeight="1" x14ac:dyDescent="0.3">
      <c r="B55" s="20" t="s">
        <v>75</v>
      </c>
      <c r="C55" s="20" t="s">
        <v>21</v>
      </c>
      <c r="D55" s="21" t="s">
        <v>46</v>
      </c>
      <c r="E55" s="22" t="s">
        <v>47</v>
      </c>
      <c r="F55" s="22" t="s">
        <v>48</v>
      </c>
      <c r="G55" s="23" t="s">
        <v>33</v>
      </c>
      <c r="H55" s="24"/>
      <c r="I55" s="25"/>
      <c r="J55" s="26"/>
      <c r="K55" s="27"/>
      <c r="L55" s="28"/>
      <c r="M55" s="28"/>
      <c r="N55" s="54">
        <f t="shared" si="6"/>
        <v>0</v>
      </c>
      <c r="O55" s="54">
        <f t="shared" si="7"/>
        <v>0</v>
      </c>
    </row>
    <row r="56" spans="2:15" s="30" customFormat="1" ht="15" customHeight="1" x14ac:dyDescent="0.3">
      <c r="B56" s="20" t="s">
        <v>75</v>
      </c>
      <c r="C56" s="20" t="s">
        <v>21</v>
      </c>
      <c r="D56" s="21">
        <v>4</v>
      </c>
      <c r="E56" s="56" t="s">
        <v>49</v>
      </c>
      <c r="F56" s="56" t="s">
        <v>50</v>
      </c>
      <c r="G56" s="14" t="s">
        <v>25</v>
      </c>
      <c r="H56" s="57"/>
      <c r="I56" s="58"/>
      <c r="J56" s="63"/>
      <c r="K56" s="64"/>
      <c r="L56" s="65"/>
      <c r="M56" s="65"/>
      <c r="N56" s="59">
        <f t="shared" si="6"/>
        <v>0</v>
      </c>
      <c r="O56" s="59">
        <f t="shared" si="7"/>
        <v>0</v>
      </c>
    </row>
    <row r="57" spans="2:15" s="36" customFormat="1" x14ac:dyDescent="0.3">
      <c r="B57" s="20" t="s">
        <v>75</v>
      </c>
      <c r="C57" s="10" t="s">
        <v>21</v>
      </c>
      <c r="D57" s="31"/>
      <c r="E57" s="32"/>
      <c r="F57" s="32"/>
      <c r="G57" s="33"/>
      <c r="H57" s="32"/>
      <c r="I57" s="34"/>
      <c r="J57" s="35"/>
      <c r="K57" s="35"/>
      <c r="L57" s="35"/>
      <c r="M57" s="35" t="s">
        <v>51</v>
      </c>
      <c r="N57" s="53">
        <f>N47+N48+N49+N56</f>
        <v>0</v>
      </c>
      <c r="O57" s="53">
        <f>O47+O48+O49+O56</f>
        <v>0</v>
      </c>
    </row>
    <row r="58" spans="2:15" s="9" customFormat="1" x14ac:dyDescent="0.3">
      <c r="B58" s="67" t="s">
        <v>75</v>
      </c>
      <c r="C58" s="8" t="s">
        <v>52</v>
      </c>
      <c r="D58" s="8"/>
      <c r="E58" s="75" t="s">
        <v>85</v>
      </c>
      <c r="F58" s="76"/>
      <c r="G58" s="76"/>
      <c r="H58" s="76"/>
      <c r="I58" s="76"/>
      <c r="J58" s="76"/>
      <c r="K58" s="76"/>
      <c r="L58" s="76"/>
      <c r="M58" s="76"/>
      <c r="N58" s="76"/>
      <c r="O58" s="77"/>
    </row>
    <row r="59" spans="2:15" s="19" customFormat="1" ht="15" customHeight="1" x14ac:dyDescent="0.3">
      <c r="B59" s="20" t="s">
        <v>75</v>
      </c>
      <c r="C59" s="10" t="s">
        <v>52</v>
      </c>
      <c r="D59" s="11">
        <v>1</v>
      </c>
      <c r="E59" s="12" t="s">
        <v>23</v>
      </c>
      <c r="F59" s="13" t="s">
        <v>24</v>
      </c>
      <c r="G59" s="14" t="s">
        <v>25</v>
      </c>
      <c r="H59" s="15"/>
      <c r="I59" s="15"/>
      <c r="J59" s="16"/>
      <c r="K59" s="17"/>
      <c r="L59" s="18"/>
      <c r="M59" s="18"/>
      <c r="N59" s="18">
        <f>J59*L59</f>
        <v>0</v>
      </c>
      <c r="O59" s="18">
        <f>J59*M59</f>
        <v>0</v>
      </c>
    </row>
    <row r="60" spans="2:15" s="19" customFormat="1" ht="15" customHeight="1" x14ac:dyDescent="0.3">
      <c r="B60" s="20" t="s">
        <v>75</v>
      </c>
      <c r="C60" s="10" t="s">
        <v>52</v>
      </c>
      <c r="D60" s="11">
        <v>2</v>
      </c>
      <c r="E60" s="12" t="s">
        <v>26</v>
      </c>
      <c r="F60" s="13" t="s">
        <v>27</v>
      </c>
      <c r="G60" s="14" t="s">
        <v>25</v>
      </c>
      <c r="H60" s="15"/>
      <c r="I60" s="15"/>
      <c r="J60" s="16"/>
      <c r="K60" s="17"/>
      <c r="L60" s="18"/>
      <c r="M60" s="18"/>
      <c r="N60" s="18">
        <f t="shared" ref="N60:N68" si="8">J60*L60</f>
        <v>0</v>
      </c>
      <c r="O60" s="18">
        <f t="shared" ref="O60:O68" si="9">J60*M60</f>
        <v>0</v>
      </c>
    </row>
    <row r="61" spans="2:15" s="19" customFormat="1" ht="15" customHeight="1" x14ac:dyDescent="0.3">
      <c r="B61" s="20" t="s">
        <v>75</v>
      </c>
      <c r="C61" s="10" t="s">
        <v>52</v>
      </c>
      <c r="D61" s="11">
        <v>3</v>
      </c>
      <c r="E61" s="12" t="s">
        <v>28</v>
      </c>
      <c r="F61" s="13" t="s">
        <v>29</v>
      </c>
      <c r="G61" s="14" t="s">
        <v>25</v>
      </c>
      <c r="H61" s="15"/>
      <c r="I61" s="15"/>
      <c r="J61" s="16"/>
      <c r="K61" s="17"/>
      <c r="L61" s="53">
        <f>SUM(L62:L67)</f>
        <v>0</v>
      </c>
      <c r="M61" s="53">
        <f>SUM(M62:M67)</f>
        <v>0</v>
      </c>
      <c r="N61" s="18">
        <f t="shared" si="8"/>
        <v>0</v>
      </c>
      <c r="O61" s="18">
        <f t="shared" si="9"/>
        <v>0</v>
      </c>
    </row>
    <row r="62" spans="2:15" s="30" customFormat="1" ht="43.2" x14ac:dyDescent="0.3">
      <c r="B62" s="20" t="s">
        <v>75</v>
      </c>
      <c r="C62" s="20" t="s">
        <v>52</v>
      </c>
      <c r="D62" s="21" t="s">
        <v>30</v>
      </c>
      <c r="E62" s="22" t="s">
        <v>86</v>
      </c>
      <c r="F62" s="22" t="s">
        <v>87</v>
      </c>
      <c r="G62" s="23" t="s">
        <v>33</v>
      </c>
      <c r="H62" s="24"/>
      <c r="I62" s="37"/>
      <c r="J62" s="26"/>
      <c r="K62" s="27"/>
      <c r="L62" s="28"/>
      <c r="M62" s="28"/>
      <c r="N62" s="29">
        <f t="shared" si="8"/>
        <v>0</v>
      </c>
      <c r="O62" s="29">
        <f t="shared" si="9"/>
        <v>0</v>
      </c>
    </row>
    <row r="63" spans="2:15" s="30" customFormat="1" ht="28.8" x14ac:dyDescent="0.3">
      <c r="B63" s="20" t="s">
        <v>75</v>
      </c>
      <c r="C63" s="20" t="s">
        <v>52</v>
      </c>
      <c r="D63" s="21" t="s">
        <v>34</v>
      </c>
      <c r="E63" s="22" t="s">
        <v>80</v>
      </c>
      <c r="F63" s="22" t="s">
        <v>57</v>
      </c>
      <c r="G63" s="23" t="s">
        <v>33</v>
      </c>
      <c r="H63" s="24"/>
      <c r="I63" s="37"/>
      <c r="J63" s="26"/>
      <c r="K63" s="27"/>
      <c r="L63" s="28"/>
      <c r="M63" s="28"/>
      <c r="N63" s="29">
        <f t="shared" si="8"/>
        <v>0</v>
      </c>
      <c r="O63" s="29">
        <f t="shared" si="9"/>
        <v>0</v>
      </c>
    </row>
    <row r="64" spans="2:15" s="30" customFormat="1" x14ac:dyDescent="0.3">
      <c r="B64" s="20" t="s">
        <v>75</v>
      </c>
      <c r="C64" s="20" t="s">
        <v>52</v>
      </c>
      <c r="D64" s="21" t="s">
        <v>37</v>
      </c>
      <c r="E64" s="22" t="s">
        <v>230</v>
      </c>
      <c r="F64" s="22" t="s">
        <v>229</v>
      </c>
      <c r="G64" s="23" t="s">
        <v>38</v>
      </c>
      <c r="H64" s="24"/>
      <c r="I64" s="37"/>
      <c r="J64" s="26"/>
      <c r="K64" s="27"/>
      <c r="L64" s="28"/>
      <c r="M64" s="28"/>
      <c r="N64" s="29">
        <f t="shared" si="8"/>
        <v>0</v>
      </c>
      <c r="O64" s="29">
        <f t="shared" si="9"/>
        <v>0</v>
      </c>
    </row>
    <row r="65" spans="2:15" s="30" customFormat="1" ht="28.8" x14ac:dyDescent="0.3">
      <c r="B65" s="20" t="s">
        <v>75</v>
      </c>
      <c r="C65" s="20" t="s">
        <v>52</v>
      </c>
      <c r="D65" s="21" t="s">
        <v>39</v>
      </c>
      <c r="E65" s="22" t="s">
        <v>88</v>
      </c>
      <c r="F65" s="22" t="s">
        <v>89</v>
      </c>
      <c r="G65" s="23" t="s">
        <v>90</v>
      </c>
      <c r="H65" s="24"/>
      <c r="I65" s="37"/>
      <c r="J65" s="26"/>
      <c r="K65" s="27"/>
      <c r="L65" s="28"/>
      <c r="M65" s="28"/>
      <c r="N65" s="29">
        <f t="shared" si="8"/>
        <v>0</v>
      </c>
      <c r="O65" s="29">
        <f t="shared" si="9"/>
        <v>0</v>
      </c>
    </row>
    <row r="66" spans="2:15" s="30" customFormat="1" ht="43.2" x14ac:dyDescent="0.3">
      <c r="B66" s="20" t="s">
        <v>75</v>
      </c>
      <c r="C66" s="20" t="s">
        <v>52</v>
      </c>
      <c r="D66" s="21" t="s">
        <v>43</v>
      </c>
      <c r="E66" s="22" t="s">
        <v>61</v>
      </c>
      <c r="F66" s="22" t="s">
        <v>91</v>
      </c>
      <c r="G66" s="23" t="s">
        <v>33</v>
      </c>
      <c r="H66" s="24"/>
      <c r="I66" s="37"/>
      <c r="J66" s="26"/>
      <c r="K66" s="27"/>
      <c r="L66" s="28"/>
      <c r="M66" s="28"/>
      <c r="N66" s="29">
        <f t="shared" si="8"/>
        <v>0</v>
      </c>
      <c r="O66" s="29">
        <f t="shared" si="9"/>
        <v>0</v>
      </c>
    </row>
    <row r="67" spans="2:15" s="30" customFormat="1" ht="15" customHeight="1" x14ac:dyDescent="0.3">
      <c r="B67" s="20" t="s">
        <v>75</v>
      </c>
      <c r="C67" s="20" t="s">
        <v>52</v>
      </c>
      <c r="D67" s="21" t="s">
        <v>46</v>
      </c>
      <c r="E67" s="22" t="s">
        <v>47</v>
      </c>
      <c r="F67" s="22" t="s">
        <v>48</v>
      </c>
      <c r="G67" s="23" t="s">
        <v>33</v>
      </c>
      <c r="H67" s="24"/>
      <c r="I67" s="37"/>
      <c r="J67" s="26"/>
      <c r="K67" s="27"/>
      <c r="L67" s="28"/>
      <c r="M67" s="28"/>
      <c r="N67" s="29">
        <f t="shared" si="8"/>
        <v>0</v>
      </c>
      <c r="O67" s="29">
        <f t="shared" si="9"/>
        <v>0</v>
      </c>
    </row>
    <row r="68" spans="2:15" s="30" customFormat="1" ht="15" customHeight="1" x14ac:dyDescent="0.3">
      <c r="B68" s="20" t="s">
        <v>75</v>
      </c>
      <c r="C68" s="20" t="s">
        <v>52</v>
      </c>
      <c r="D68" s="21">
        <v>4</v>
      </c>
      <c r="E68" s="56" t="s">
        <v>49</v>
      </c>
      <c r="F68" s="56" t="s">
        <v>50</v>
      </c>
      <c r="G68" s="14" t="s">
        <v>25</v>
      </c>
      <c r="H68" s="60"/>
      <c r="I68" s="61"/>
      <c r="J68" s="63"/>
      <c r="K68" s="64"/>
      <c r="L68" s="65"/>
      <c r="M68" s="65"/>
      <c r="N68" s="62">
        <f t="shared" si="8"/>
        <v>0</v>
      </c>
      <c r="O68" s="62">
        <f t="shared" si="9"/>
        <v>0</v>
      </c>
    </row>
    <row r="69" spans="2:15" s="36" customFormat="1" x14ac:dyDescent="0.3">
      <c r="B69" s="20" t="s">
        <v>75</v>
      </c>
      <c r="C69" s="10" t="s">
        <v>52</v>
      </c>
      <c r="D69" s="31"/>
      <c r="E69" s="32"/>
      <c r="F69" s="32"/>
      <c r="G69" s="33"/>
      <c r="H69" s="32"/>
      <c r="I69" s="34"/>
      <c r="J69" s="35"/>
      <c r="K69" s="35"/>
      <c r="L69" s="35"/>
      <c r="M69" s="35" t="s">
        <v>51</v>
      </c>
      <c r="N69" s="18">
        <f>N59+N60+N61+N68</f>
        <v>0</v>
      </c>
      <c r="O69" s="18">
        <f>O59+O60+O61+O68</f>
        <v>0</v>
      </c>
    </row>
    <row r="70" spans="2:15" s="36" customFormat="1" x14ac:dyDescent="0.3">
      <c r="B70" s="20" t="s">
        <v>75</v>
      </c>
      <c r="C70" s="10"/>
      <c r="D70" s="31"/>
      <c r="E70" s="32"/>
      <c r="F70" s="32"/>
      <c r="G70" s="33"/>
      <c r="H70" s="32"/>
      <c r="I70" s="34"/>
      <c r="J70" s="35"/>
      <c r="K70" s="35"/>
      <c r="L70" s="35"/>
      <c r="M70" s="35" t="s">
        <v>92</v>
      </c>
      <c r="N70" s="18">
        <f>N57+N69</f>
        <v>0</v>
      </c>
      <c r="O70" s="18">
        <f>O57+O69</f>
        <v>0</v>
      </c>
    </row>
    <row r="71" spans="2:15" s="7" customFormat="1" ht="15.6" x14ac:dyDescent="0.3">
      <c r="B71" s="68" t="s">
        <v>93</v>
      </c>
      <c r="C71" s="6"/>
      <c r="D71" s="6"/>
      <c r="E71" s="71" t="s">
        <v>94</v>
      </c>
      <c r="F71" s="71"/>
      <c r="G71" s="71"/>
      <c r="H71" s="71"/>
      <c r="I71" s="71"/>
      <c r="J71" s="71"/>
      <c r="K71" s="71"/>
      <c r="L71" s="71"/>
      <c r="M71" s="71"/>
      <c r="N71" s="71"/>
      <c r="O71" s="71"/>
    </row>
    <row r="72" spans="2:15" s="9" customFormat="1" x14ac:dyDescent="0.3">
      <c r="B72" s="67" t="s">
        <v>93</v>
      </c>
      <c r="C72" s="8" t="s">
        <v>21</v>
      </c>
      <c r="D72" s="8"/>
      <c r="E72" s="72" t="s">
        <v>95</v>
      </c>
      <c r="F72" s="73"/>
      <c r="G72" s="73"/>
      <c r="H72" s="73"/>
      <c r="I72" s="73"/>
      <c r="J72" s="73"/>
      <c r="K72" s="73"/>
      <c r="L72" s="73"/>
      <c r="M72" s="73"/>
      <c r="N72" s="73"/>
      <c r="O72" s="74"/>
    </row>
    <row r="73" spans="2:15" s="19" customFormat="1" ht="15" customHeight="1" x14ac:dyDescent="0.3">
      <c r="B73" s="20" t="s">
        <v>93</v>
      </c>
      <c r="C73" s="10" t="s">
        <v>21</v>
      </c>
      <c r="D73" s="11">
        <v>1</v>
      </c>
      <c r="E73" s="12" t="s">
        <v>23</v>
      </c>
      <c r="F73" s="13" t="s">
        <v>24</v>
      </c>
      <c r="G73" s="14" t="s">
        <v>25</v>
      </c>
      <c r="H73" s="15"/>
      <c r="I73" s="15"/>
      <c r="J73" s="16"/>
      <c r="K73" s="17"/>
      <c r="L73" s="18"/>
      <c r="M73" s="18"/>
      <c r="N73" s="53">
        <f>J73*L73</f>
        <v>0</v>
      </c>
      <c r="O73" s="53">
        <f>J73*M73</f>
        <v>0</v>
      </c>
    </row>
    <row r="74" spans="2:15" s="19" customFormat="1" ht="15" customHeight="1" x14ac:dyDescent="0.3">
      <c r="B74" s="20" t="s">
        <v>93</v>
      </c>
      <c r="C74" s="10" t="s">
        <v>21</v>
      </c>
      <c r="D74" s="11">
        <v>2</v>
      </c>
      <c r="E74" s="12" t="s">
        <v>26</v>
      </c>
      <c r="F74" s="13" t="s">
        <v>27</v>
      </c>
      <c r="G74" s="14" t="s">
        <v>25</v>
      </c>
      <c r="H74" s="15"/>
      <c r="I74" s="15"/>
      <c r="J74" s="16"/>
      <c r="K74" s="17"/>
      <c r="L74" s="18"/>
      <c r="M74" s="18"/>
      <c r="N74" s="53">
        <f t="shared" ref="N74:N83" si="10">J74*L74</f>
        <v>0</v>
      </c>
      <c r="O74" s="53">
        <f t="shared" ref="O74:O83" si="11">J74*M74</f>
        <v>0</v>
      </c>
    </row>
    <row r="75" spans="2:15" s="19" customFormat="1" ht="15" customHeight="1" x14ac:dyDescent="0.3">
      <c r="B75" s="20" t="s">
        <v>93</v>
      </c>
      <c r="C75" s="10" t="s">
        <v>21</v>
      </c>
      <c r="D75" s="11">
        <v>3</v>
      </c>
      <c r="E75" s="12" t="s">
        <v>28</v>
      </c>
      <c r="F75" s="13" t="s">
        <v>29</v>
      </c>
      <c r="G75" s="14" t="s">
        <v>25</v>
      </c>
      <c r="H75" s="15"/>
      <c r="I75" s="15"/>
      <c r="J75" s="16"/>
      <c r="K75" s="17"/>
      <c r="L75" s="53">
        <f>SUM(L76:L82)</f>
        <v>0</v>
      </c>
      <c r="M75" s="53">
        <f>SUM(M76:M82)</f>
        <v>0</v>
      </c>
      <c r="N75" s="53">
        <f t="shared" si="10"/>
        <v>0</v>
      </c>
      <c r="O75" s="53">
        <f t="shared" si="11"/>
        <v>0</v>
      </c>
    </row>
    <row r="76" spans="2:15" s="30" customFormat="1" ht="43.2" x14ac:dyDescent="0.3">
      <c r="B76" s="20" t="s">
        <v>93</v>
      </c>
      <c r="C76" s="20" t="s">
        <v>21</v>
      </c>
      <c r="D76" s="21" t="s">
        <v>30</v>
      </c>
      <c r="E76" s="22" t="s">
        <v>96</v>
      </c>
      <c r="F76" s="22" t="s">
        <v>97</v>
      </c>
      <c r="G76" s="23" t="s">
        <v>33</v>
      </c>
      <c r="H76" s="24"/>
      <c r="I76" s="25"/>
      <c r="J76" s="26"/>
      <c r="K76" s="27"/>
      <c r="L76" s="28"/>
      <c r="M76" s="28"/>
      <c r="N76" s="54">
        <f t="shared" si="10"/>
        <v>0</v>
      </c>
      <c r="O76" s="54">
        <f t="shared" si="11"/>
        <v>0</v>
      </c>
    </row>
    <row r="77" spans="2:15" s="30" customFormat="1" ht="43.2" x14ac:dyDescent="0.3">
      <c r="B77" s="20" t="s">
        <v>93</v>
      </c>
      <c r="C77" s="20" t="s">
        <v>21</v>
      </c>
      <c r="D77" s="21" t="s">
        <v>34</v>
      </c>
      <c r="E77" s="22" t="s">
        <v>98</v>
      </c>
      <c r="F77" s="22" t="s">
        <v>99</v>
      </c>
      <c r="G77" s="23" t="s">
        <v>33</v>
      </c>
      <c r="H77" s="24"/>
      <c r="I77" s="25"/>
      <c r="J77" s="26"/>
      <c r="K77" s="27"/>
      <c r="L77" s="28"/>
      <c r="M77" s="28"/>
      <c r="N77" s="54">
        <f t="shared" si="10"/>
        <v>0</v>
      </c>
      <c r="O77" s="54">
        <f t="shared" si="11"/>
        <v>0</v>
      </c>
    </row>
    <row r="78" spans="2:15" s="30" customFormat="1" ht="28.8" x14ac:dyDescent="0.3">
      <c r="B78" s="20" t="s">
        <v>93</v>
      </c>
      <c r="C78" s="20" t="s">
        <v>21</v>
      </c>
      <c r="D78" s="21" t="s">
        <v>37</v>
      </c>
      <c r="E78" s="22" t="s">
        <v>100</v>
      </c>
      <c r="F78" s="22" t="s">
        <v>101</v>
      </c>
      <c r="G78" s="23" t="s">
        <v>102</v>
      </c>
      <c r="H78" s="24"/>
      <c r="I78" s="25"/>
      <c r="J78" s="26"/>
      <c r="K78" s="27"/>
      <c r="L78" s="28"/>
      <c r="M78" s="28"/>
      <c r="N78" s="54">
        <f t="shared" si="10"/>
        <v>0</v>
      </c>
      <c r="O78" s="54">
        <f t="shared" si="11"/>
        <v>0</v>
      </c>
    </row>
    <row r="79" spans="2:15" s="30" customFormat="1" x14ac:dyDescent="0.3">
      <c r="B79" s="20" t="s">
        <v>93</v>
      </c>
      <c r="C79" s="20" t="s">
        <v>21</v>
      </c>
      <c r="D79" s="21" t="s">
        <v>39</v>
      </c>
      <c r="E79" s="22" t="s">
        <v>103</v>
      </c>
      <c r="F79" s="22" t="s">
        <v>104</v>
      </c>
      <c r="G79" s="23" t="s">
        <v>105</v>
      </c>
      <c r="H79" s="24"/>
      <c r="I79" s="25"/>
      <c r="J79" s="26"/>
      <c r="K79" s="27"/>
      <c r="L79" s="28"/>
      <c r="M79" s="28"/>
      <c r="N79" s="54">
        <f t="shared" si="10"/>
        <v>0</v>
      </c>
      <c r="O79" s="54">
        <f t="shared" si="11"/>
        <v>0</v>
      </c>
    </row>
    <row r="80" spans="2:15" s="30" customFormat="1" ht="43.2" x14ac:dyDescent="0.3">
      <c r="B80" s="20" t="s">
        <v>93</v>
      </c>
      <c r="C80" s="20" t="s">
        <v>21</v>
      </c>
      <c r="D80" s="21" t="s">
        <v>43</v>
      </c>
      <c r="E80" s="22" t="s">
        <v>106</v>
      </c>
      <c r="F80" s="22" t="s">
        <v>107</v>
      </c>
      <c r="G80" s="23" t="s">
        <v>108</v>
      </c>
      <c r="H80" s="24"/>
      <c r="I80" s="25"/>
      <c r="J80" s="26"/>
      <c r="K80" s="27"/>
      <c r="L80" s="28"/>
      <c r="M80" s="28"/>
      <c r="N80" s="54">
        <f t="shared" si="10"/>
        <v>0</v>
      </c>
      <c r="O80" s="54">
        <f t="shared" si="11"/>
        <v>0</v>
      </c>
    </row>
    <row r="81" spans="2:15" s="30" customFormat="1" ht="15" customHeight="1" x14ac:dyDescent="0.3">
      <c r="B81" s="20" t="s">
        <v>93</v>
      </c>
      <c r="C81" s="20" t="s">
        <v>21</v>
      </c>
      <c r="D81" s="21" t="s">
        <v>46</v>
      </c>
      <c r="E81" s="22" t="s">
        <v>109</v>
      </c>
      <c r="F81" s="22" t="s">
        <v>110</v>
      </c>
      <c r="G81" s="23" t="s">
        <v>33</v>
      </c>
      <c r="H81" s="24"/>
      <c r="I81" s="25"/>
      <c r="J81" s="26"/>
      <c r="K81" s="27"/>
      <c r="L81" s="28"/>
      <c r="M81" s="28"/>
      <c r="N81" s="54">
        <f t="shared" si="10"/>
        <v>0</v>
      </c>
      <c r="O81" s="54">
        <f t="shared" si="11"/>
        <v>0</v>
      </c>
    </row>
    <row r="82" spans="2:15" s="30" customFormat="1" ht="15" customHeight="1" x14ac:dyDescent="0.3">
      <c r="B82" s="20" t="s">
        <v>93</v>
      </c>
      <c r="C82" s="20" t="s">
        <v>21</v>
      </c>
      <c r="D82" s="21" t="s">
        <v>111</v>
      </c>
      <c r="E82" s="22" t="s">
        <v>47</v>
      </c>
      <c r="F82" s="22" t="s">
        <v>48</v>
      </c>
      <c r="G82" s="23" t="s">
        <v>33</v>
      </c>
      <c r="H82" s="24"/>
      <c r="I82" s="25"/>
      <c r="J82" s="26"/>
      <c r="K82" s="27"/>
      <c r="L82" s="28"/>
      <c r="M82" s="28"/>
      <c r="N82" s="54">
        <f t="shared" ref="N82" si="12">J82*L82</f>
        <v>0</v>
      </c>
      <c r="O82" s="54">
        <f t="shared" ref="O82" si="13">J82*M82</f>
        <v>0</v>
      </c>
    </row>
    <row r="83" spans="2:15" s="30" customFormat="1" ht="15" customHeight="1" x14ac:dyDescent="0.3">
      <c r="B83" s="20" t="s">
        <v>93</v>
      </c>
      <c r="C83" s="20" t="s">
        <v>21</v>
      </c>
      <c r="D83" s="21">
        <v>4</v>
      </c>
      <c r="E83" s="56" t="s">
        <v>49</v>
      </c>
      <c r="F83" s="56" t="s">
        <v>50</v>
      </c>
      <c r="G83" s="14" t="s">
        <v>25</v>
      </c>
      <c r="H83" s="57"/>
      <c r="I83" s="58"/>
      <c r="J83" s="63"/>
      <c r="K83" s="64"/>
      <c r="L83" s="65"/>
      <c r="M83" s="65"/>
      <c r="N83" s="59">
        <f t="shared" si="10"/>
        <v>0</v>
      </c>
      <c r="O83" s="59">
        <f t="shared" si="11"/>
        <v>0</v>
      </c>
    </row>
    <row r="84" spans="2:15" s="36" customFormat="1" x14ac:dyDescent="0.3">
      <c r="B84" s="20" t="s">
        <v>93</v>
      </c>
      <c r="C84" s="10" t="s">
        <v>21</v>
      </c>
      <c r="D84" s="31"/>
      <c r="E84" s="32"/>
      <c r="F84" s="32"/>
      <c r="G84" s="33"/>
      <c r="H84" s="32"/>
      <c r="I84" s="34"/>
      <c r="J84" s="35"/>
      <c r="K84" s="35"/>
      <c r="L84" s="35"/>
      <c r="M84" s="35" t="s">
        <v>51</v>
      </c>
      <c r="N84" s="53">
        <f>N73+N74+N75+N83</f>
        <v>0</v>
      </c>
      <c r="O84" s="53">
        <f>O73+O74+O75+O83</f>
        <v>0</v>
      </c>
    </row>
    <row r="85" spans="2:15" s="9" customFormat="1" x14ac:dyDescent="0.3">
      <c r="B85" s="67" t="s">
        <v>93</v>
      </c>
      <c r="C85" s="8" t="s">
        <v>52</v>
      </c>
      <c r="D85" s="8"/>
      <c r="E85" s="75" t="s">
        <v>112</v>
      </c>
      <c r="F85" s="76"/>
      <c r="G85" s="76"/>
      <c r="H85" s="76"/>
      <c r="I85" s="76"/>
      <c r="J85" s="76"/>
      <c r="K85" s="76"/>
      <c r="L85" s="76"/>
      <c r="M85" s="76"/>
      <c r="N85" s="76"/>
      <c r="O85" s="77"/>
    </row>
    <row r="86" spans="2:15" s="19" customFormat="1" ht="15" customHeight="1" x14ac:dyDescent="0.3">
      <c r="B86" s="20" t="s">
        <v>93</v>
      </c>
      <c r="C86" s="10" t="s">
        <v>52</v>
      </c>
      <c r="D86" s="11">
        <v>1</v>
      </c>
      <c r="E86" s="12" t="s">
        <v>23</v>
      </c>
      <c r="F86" s="13" t="s">
        <v>24</v>
      </c>
      <c r="G86" s="14" t="s">
        <v>25</v>
      </c>
      <c r="H86" s="15"/>
      <c r="I86" s="15"/>
      <c r="J86" s="16"/>
      <c r="K86" s="17"/>
      <c r="L86" s="18"/>
      <c r="M86" s="18"/>
      <c r="N86" s="18">
        <f>J86*L86</f>
        <v>0</v>
      </c>
      <c r="O86" s="18">
        <f>J86*M86</f>
        <v>0</v>
      </c>
    </row>
    <row r="87" spans="2:15" s="19" customFormat="1" ht="15" customHeight="1" x14ac:dyDescent="0.3">
      <c r="B87" s="20" t="s">
        <v>93</v>
      </c>
      <c r="C87" s="10" t="s">
        <v>52</v>
      </c>
      <c r="D87" s="11">
        <v>2</v>
      </c>
      <c r="E87" s="12" t="s">
        <v>26</v>
      </c>
      <c r="F87" s="13" t="s">
        <v>27</v>
      </c>
      <c r="G87" s="14" t="s">
        <v>25</v>
      </c>
      <c r="H87" s="15"/>
      <c r="I87" s="15"/>
      <c r="J87" s="16"/>
      <c r="K87" s="17"/>
      <c r="L87" s="18"/>
      <c r="M87" s="18"/>
      <c r="N87" s="18">
        <f t="shared" ref="N87:N96" si="14">J87*L87</f>
        <v>0</v>
      </c>
      <c r="O87" s="18">
        <f t="shared" ref="O87:O96" si="15">J87*M87</f>
        <v>0</v>
      </c>
    </row>
    <row r="88" spans="2:15" s="19" customFormat="1" ht="15" customHeight="1" x14ac:dyDescent="0.3">
      <c r="B88" s="20" t="s">
        <v>93</v>
      </c>
      <c r="C88" s="10" t="s">
        <v>52</v>
      </c>
      <c r="D88" s="11">
        <v>3</v>
      </c>
      <c r="E88" s="12" t="s">
        <v>28</v>
      </c>
      <c r="F88" s="13" t="s">
        <v>29</v>
      </c>
      <c r="G88" s="14" t="s">
        <v>25</v>
      </c>
      <c r="H88" s="15"/>
      <c r="I88" s="15"/>
      <c r="J88" s="16"/>
      <c r="K88" s="17"/>
      <c r="L88" s="53">
        <f>SUM(L89:L95)</f>
        <v>0</v>
      </c>
      <c r="M88" s="53">
        <f>SUM(M89:M95)</f>
        <v>0</v>
      </c>
      <c r="N88" s="18">
        <f t="shared" si="14"/>
        <v>0</v>
      </c>
      <c r="O88" s="18">
        <f t="shared" si="15"/>
        <v>0</v>
      </c>
    </row>
    <row r="89" spans="2:15" s="30" customFormat="1" ht="43.2" x14ac:dyDescent="0.3">
      <c r="B89" s="20" t="s">
        <v>93</v>
      </c>
      <c r="C89" s="20" t="s">
        <v>52</v>
      </c>
      <c r="D89" s="21" t="s">
        <v>30</v>
      </c>
      <c r="E89" s="22" t="s">
        <v>113</v>
      </c>
      <c r="F89" s="22" t="s">
        <v>114</v>
      </c>
      <c r="G89" s="23" t="s">
        <v>33</v>
      </c>
      <c r="H89" s="24"/>
      <c r="I89" s="37"/>
      <c r="J89" s="26"/>
      <c r="K89" s="27"/>
      <c r="L89" s="28"/>
      <c r="M89" s="28"/>
      <c r="N89" s="29">
        <f t="shared" si="14"/>
        <v>0</v>
      </c>
      <c r="O89" s="29">
        <f t="shared" si="15"/>
        <v>0</v>
      </c>
    </row>
    <row r="90" spans="2:15" s="30" customFormat="1" ht="28.8" x14ac:dyDescent="0.3">
      <c r="B90" s="20" t="s">
        <v>93</v>
      </c>
      <c r="C90" s="20" t="s">
        <v>52</v>
      </c>
      <c r="D90" s="21" t="s">
        <v>34</v>
      </c>
      <c r="E90" s="22" t="s">
        <v>115</v>
      </c>
      <c r="F90" s="22" t="s">
        <v>57</v>
      </c>
      <c r="G90" s="23" t="s">
        <v>33</v>
      </c>
      <c r="H90" s="24"/>
      <c r="I90" s="37"/>
      <c r="J90" s="26"/>
      <c r="K90" s="27"/>
      <c r="L90" s="28"/>
      <c r="M90" s="28"/>
      <c r="N90" s="29">
        <f t="shared" si="14"/>
        <v>0</v>
      </c>
      <c r="O90" s="29">
        <f t="shared" si="15"/>
        <v>0</v>
      </c>
    </row>
    <row r="91" spans="2:15" s="30" customFormat="1" x14ac:dyDescent="0.3">
      <c r="B91" s="20" t="s">
        <v>93</v>
      </c>
      <c r="C91" s="20" t="s">
        <v>52</v>
      </c>
      <c r="D91" s="21" t="s">
        <v>37</v>
      </c>
      <c r="E91" s="22" t="s">
        <v>116</v>
      </c>
      <c r="F91" s="22" t="s">
        <v>117</v>
      </c>
      <c r="G91" s="23" t="s">
        <v>38</v>
      </c>
      <c r="H91" s="24"/>
      <c r="I91" s="37"/>
      <c r="J91" s="26"/>
      <c r="K91" s="27"/>
      <c r="L91" s="28"/>
      <c r="M91" s="28"/>
      <c r="N91" s="29">
        <f t="shared" si="14"/>
        <v>0</v>
      </c>
      <c r="O91" s="29">
        <f t="shared" si="15"/>
        <v>0</v>
      </c>
    </row>
    <row r="92" spans="2:15" s="30" customFormat="1" ht="43.2" x14ac:dyDescent="0.3">
      <c r="B92" s="20" t="s">
        <v>93</v>
      </c>
      <c r="C92" s="20" t="s">
        <v>52</v>
      </c>
      <c r="D92" s="21" t="s">
        <v>39</v>
      </c>
      <c r="E92" s="22" t="s">
        <v>118</v>
      </c>
      <c r="F92" s="22" t="s">
        <v>119</v>
      </c>
      <c r="G92" s="23" t="s">
        <v>120</v>
      </c>
      <c r="H92" s="24"/>
      <c r="I92" s="37"/>
      <c r="J92" s="26"/>
      <c r="K92" s="27"/>
      <c r="L92" s="28"/>
      <c r="M92" s="28"/>
      <c r="N92" s="29">
        <f t="shared" si="14"/>
        <v>0</v>
      </c>
      <c r="O92" s="29">
        <f t="shared" si="15"/>
        <v>0</v>
      </c>
    </row>
    <row r="93" spans="2:15" s="30" customFormat="1" ht="57.6" x14ac:dyDescent="0.3">
      <c r="B93" s="20" t="s">
        <v>93</v>
      </c>
      <c r="C93" s="20" t="s">
        <v>52</v>
      </c>
      <c r="D93" s="21" t="s">
        <v>43</v>
      </c>
      <c r="E93" s="22" t="s">
        <v>121</v>
      </c>
      <c r="F93" s="22" t="s">
        <v>122</v>
      </c>
      <c r="G93" s="23" t="s">
        <v>33</v>
      </c>
      <c r="H93" s="24"/>
      <c r="I93" s="37"/>
      <c r="J93" s="26"/>
      <c r="K93" s="27"/>
      <c r="L93" s="28"/>
      <c r="M93" s="28"/>
      <c r="N93" s="29">
        <f t="shared" si="14"/>
        <v>0</v>
      </c>
      <c r="O93" s="29">
        <f t="shared" si="15"/>
        <v>0</v>
      </c>
    </row>
    <row r="94" spans="2:15" s="30" customFormat="1" ht="15" customHeight="1" x14ac:dyDescent="0.3">
      <c r="B94" s="20" t="s">
        <v>93</v>
      </c>
      <c r="C94" s="20" t="s">
        <v>52</v>
      </c>
      <c r="D94" s="21" t="s">
        <v>46</v>
      </c>
      <c r="E94" s="22" t="s">
        <v>47</v>
      </c>
      <c r="F94" s="22" t="s">
        <v>48</v>
      </c>
      <c r="G94" s="23" t="s">
        <v>33</v>
      </c>
      <c r="H94" s="24"/>
      <c r="I94" s="37"/>
      <c r="J94" s="26"/>
      <c r="K94" s="27"/>
      <c r="L94" s="28"/>
      <c r="M94" s="28"/>
      <c r="N94" s="29">
        <f t="shared" ref="N94" si="16">J94*L94</f>
        <v>0</v>
      </c>
      <c r="O94" s="29">
        <f t="shared" ref="O94" si="17">J94*M94</f>
        <v>0</v>
      </c>
    </row>
    <row r="95" spans="2:15" s="30" customFormat="1" ht="15" customHeight="1" x14ac:dyDescent="0.3">
      <c r="B95" s="20" t="s">
        <v>93</v>
      </c>
      <c r="C95" s="20" t="s">
        <v>52</v>
      </c>
      <c r="D95" s="21" t="s">
        <v>111</v>
      </c>
      <c r="E95" s="22" t="s">
        <v>123</v>
      </c>
      <c r="F95" s="22" t="s">
        <v>124</v>
      </c>
      <c r="G95" s="23" t="s">
        <v>33</v>
      </c>
      <c r="H95" s="24"/>
      <c r="I95" s="37"/>
      <c r="J95" s="26"/>
      <c r="K95" s="27"/>
      <c r="L95" s="28"/>
      <c r="M95" s="28"/>
      <c r="N95" s="29">
        <f t="shared" si="14"/>
        <v>0</v>
      </c>
      <c r="O95" s="29">
        <f t="shared" si="15"/>
        <v>0</v>
      </c>
    </row>
    <row r="96" spans="2:15" s="30" customFormat="1" ht="15" customHeight="1" x14ac:dyDescent="0.3">
      <c r="B96" s="20" t="s">
        <v>93</v>
      </c>
      <c r="C96" s="20" t="s">
        <v>52</v>
      </c>
      <c r="D96" s="21">
        <v>4</v>
      </c>
      <c r="E96" s="56" t="s">
        <v>49</v>
      </c>
      <c r="F96" s="56" t="s">
        <v>50</v>
      </c>
      <c r="G96" s="14" t="s">
        <v>25</v>
      </c>
      <c r="H96" s="60"/>
      <c r="I96" s="61"/>
      <c r="J96" s="63"/>
      <c r="K96" s="64"/>
      <c r="L96" s="65"/>
      <c r="M96" s="65"/>
      <c r="N96" s="62">
        <f t="shared" si="14"/>
        <v>0</v>
      </c>
      <c r="O96" s="62">
        <f t="shared" si="15"/>
        <v>0</v>
      </c>
    </row>
    <row r="97" spans="2:15" s="36" customFormat="1" x14ac:dyDescent="0.3">
      <c r="B97" s="20" t="s">
        <v>93</v>
      </c>
      <c r="C97" s="10" t="s">
        <v>52</v>
      </c>
      <c r="D97" s="31"/>
      <c r="E97" s="32"/>
      <c r="F97" s="32"/>
      <c r="G97" s="33"/>
      <c r="H97" s="32"/>
      <c r="I97" s="34"/>
      <c r="J97" s="35"/>
      <c r="K97" s="35"/>
      <c r="L97" s="35"/>
      <c r="M97" s="35" t="s">
        <v>51</v>
      </c>
      <c r="N97" s="18">
        <f>N86+N87+N88+N96</f>
        <v>0</v>
      </c>
      <c r="O97" s="18">
        <f>O86+O87+O88+O96</f>
        <v>0</v>
      </c>
    </row>
    <row r="98" spans="2:15" s="9" customFormat="1" x14ac:dyDescent="0.3">
      <c r="B98" s="67" t="s">
        <v>93</v>
      </c>
      <c r="C98" s="8" t="s">
        <v>125</v>
      </c>
      <c r="D98" s="8"/>
      <c r="E98" s="113" t="s">
        <v>126</v>
      </c>
      <c r="F98" s="114"/>
      <c r="G98" s="114"/>
      <c r="H98" s="114"/>
      <c r="I98" s="114"/>
      <c r="J98" s="114"/>
      <c r="K98" s="114"/>
      <c r="L98" s="114"/>
      <c r="M98" s="114"/>
      <c r="N98" s="114"/>
      <c r="O98" s="115"/>
    </row>
    <row r="99" spans="2:15" s="19" customFormat="1" ht="15" customHeight="1" x14ac:dyDescent="0.3">
      <c r="B99" s="20" t="s">
        <v>93</v>
      </c>
      <c r="C99" s="10" t="s">
        <v>125</v>
      </c>
      <c r="D99" s="11">
        <v>1</v>
      </c>
      <c r="E99" s="12" t="s">
        <v>23</v>
      </c>
      <c r="F99" s="13" t="s">
        <v>24</v>
      </c>
      <c r="G99" s="14" t="s">
        <v>25</v>
      </c>
      <c r="H99" s="15"/>
      <c r="I99" s="15"/>
      <c r="J99" s="16"/>
      <c r="K99" s="17"/>
      <c r="L99" s="18"/>
      <c r="M99" s="18"/>
      <c r="N99" s="53">
        <f>J99*L99</f>
        <v>0</v>
      </c>
      <c r="O99" s="53">
        <f>J99*M99</f>
        <v>0</v>
      </c>
    </row>
    <row r="100" spans="2:15" s="19" customFormat="1" ht="15" customHeight="1" x14ac:dyDescent="0.3">
      <c r="B100" s="20" t="s">
        <v>93</v>
      </c>
      <c r="C100" s="10" t="s">
        <v>125</v>
      </c>
      <c r="D100" s="11">
        <v>2</v>
      </c>
      <c r="E100" s="12" t="s">
        <v>26</v>
      </c>
      <c r="F100" s="13" t="s">
        <v>27</v>
      </c>
      <c r="G100" s="14" t="s">
        <v>25</v>
      </c>
      <c r="H100" s="15"/>
      <c r="I100" s="15"/>
      <c r="J100" s="16"/>
      <c r="K100" s="17"/>
      <c r="L100" s="18"/>
      <c r="M100" s="18"/>
      <c r="N100" s="53">
        <f t="shared" ref="N100:N109" si="18">J100*L100</f>
        <v>0</v>
      </c>
      <c r="O100" s="53">
        <f t="shared" ref="O100:O109" si="19">J100*M100</f>
        <v>0</v>
      </c>
    </row>
    <row r="101" spans="2:15" s="19" customFormat="1" ht="15" customHeight="1" x14ac:dyDescent="0.3">
      <c r="B101" s="20" t="s">
        <v>93</v>
      </c>
      <c r="C101" s="10" t="s">
        <v>125</v>
      </c>
      <c r="D101" s="11">
        <v>3</v>
      </c>
      <c r="E101" s="12" t="s">
        <v>28</v>
      </c>
      <c r="F101" s="13" t="s">
        <v>29</v>
      </c>
      <c r="G101" s="14" t="s">
        <v>25</v>
      </c>
      <c r="H101" s="15"/>
      <c r="I101" s="15"/>
      <c r="J101" s="16"/>
      <c r="K101" s="17"/>
      <c r="L101" s="53">
        <f>SUM(L102:L108)</f>
        <v>0</v>
      </c>
      <c r="M101" s="53">
        <f>SUM(M102:M108)</f>
        <v>0</v>
      </c>
      <c r="N101" s="53">
        <f t="shared" si="18"/>
        <v>0</v>
      </c>
      <c r="O101" s="53">
        <f t="shared" si="19"/>
        <v>0</v>
      </c>
    </row>
    <row r="102" spans="2:15" s="30" customFormat="1" ht="43.2" x14ac:dyDescent="0.3">
      <c r="B102" s="20" t="s">
        <v>93</v>
      </c>
      <c r="C102" s="10" t="s">
        <v>125</v>
      </c>
      <c r="D102" s="21" t="s">
        <v>30</v>
      </c>
      <c r="E102" s="22" t="s">
        <v>127</v>
      </c>
      <c r="F102" s="22" t="s">
        <v>128</v>
      </c>
      <c r="G102" s="23" t="s">
        <v>33</v>
      </c>
      <c r="H102" s="24"/>
      <c r="I102" s="25"/>
      <c r="J102" s="26"/>
      <c r="K102" s="27"/>
      <c r="L102" s="28"/>
      <c r="M102" s="28"/>
      <c r="N102" s="54">
        <f t="shared" si="18"/>
        <v>0</v>
      </c>
      <c r="O102" s="54">
        <f t="shared" si="19"/>
        <v>0</v>
      </c>
    </row>
    <row r="103" spans="2:15" s="30" customFormat="1" ht="43.2" x14ac:dyDescent="0.3">
      <c r="B103" s="20" t="s">
        <v>93</v>
      </c>
      <c r="C103" s="10" t="s">
        <v>125</v>
      </c>
      <c r="D103" s="21" t="s">
        <v>34</v>
      </c>
      <c r="E103" s="22" t="s">
        <v>129</v>
      </c>
      <c r="F103" s="22" t="s">
        <v>130</v>
      </c>
      <c r="G103" s="23" t="s">
        <v>33</v>
      </c>
      <c r="H103" s="24"/>
      <c r="I103" s="25"/>
      <c r="J103" s="26"/>
      <c r="K103" s="27"/>
      <c r="L103" s="28"/>
      <c r="M103" s="28"/>
      <c r="N103" s="54">
        <f t="shared" si="18"/>
        <v>0</v>
      </c>
      <c r="O103" s="54">
        <f t="shared" si="19"/>
        <v>0</v>
      </c>
    </row>
    <row r="104" spans="2:15" s="30" customFormat="1" x14ac:dyDescent="0.3">
      <c r="B104" s="20" t="s">
        <v>93</v>
      </c>
      <c r="C104" s="10" t="s">
        <v>125</v>
      </c>
      <c r="D104" s="21" t="s">
        <v>37</v>
      </c>
      <c r="E104" s="22" t="s">
        <v>131</v>
      </c>
      <c r="F104" s="22" t="s">
        <v>132</v>
      </c>
      <c r="G104" s="23" t="s">
        <v>38</v>
      </c>
      <c r="H104" s="24"/>
      <c r="I104" s="25"/>
      <c r="J104" s="26"/>
      <c r="K104" s="27"/>
      <c r="L104" s="28"/>
      <c r="M104" s="28"/>
      <c r="N104" s="54">
        <f t="shared" si="18"/>
        <v>0</v>
      </c>
      <c r="O104" s="54">
        <f t="shared" si="19"/>
        <v>0</v>
      </c>
    </row>
    <row r="105" spans="2:15" s="30" customFormat="1" ht="43.2" x14ac:dyDescent="0.3">
      <c r="B105" s="20" t="s">
        <v>93</v>
      </c>
      <c r="C105" s="10" t="s">
        <v>125</v>
      </c>
      <c r="D105" s="21" t="s">
        <v>39</v>
      </c>
      <c r="E105" s="22" t="s">
        <v>133</v>
      </c>
      <c r="F105" s="22" t="s">
        <v>134</v>
      </c>
      <c r="G105" s="23" t="s">
        <v>135</v>
      </c>
      <c r="H105" s="24"/>
      <c r="I105" s="25"/>
      <c r="J105" s="26"/>
      <c r="K105" s="27"/>
      <c r="L105" s="28"/>
      <c r="M105" s="28"/>
      <c r="N105" s="54">
        <f t="shared" si="18"/>
        <v>0</v>
      </c>
      <c r="O105" s="54">
        <f t="shared" si="19"/>
        <v>0</v>
      </c>
    </row>
    <row r="106" spans="2:15" s="30" customFormat="1" ht="57.6" x14ac:dyDescent="0.3">
      <c r="B106" s="20" t="s">
        <v>93</v>
      </c>
      <c r="C106" s="10" t="s">
        <v>125</v>
      </c>
      <c r="D106" s="21" t="s">
        <v>43</v>
      </c>
      <c r="E106" s="22" t="s">
        <v>109</v>
      </c>
      <c r="F106" s="22" t="s">
        <v>110</v>
      </c>
      <c r="G106" s="23" t="s">
        <v>33</v>
      </c>
      <c r="H106" s="24"/>
      <c r="I106" s="25"/>
      <c r="J106" s="26"/>
      <c r="K106" s="27"/>
      <c r="L106" s="28"/>
      <c r="M106" s="28"/>
      <c r="N106" s="54">
        <f t="shared" si="18"/>
        <v>0</v>
      </c>
      <c r="O106" s="54">
        <f t="shared" si="19"/>
        <v>0</v>
      </c>
    </row>
    <row r="107" spans="2:15" s="30" customFormat="1" ht="15" customHeight="1" x14ac:dyDescent="0.3">
      <c r="B107" s="20" t="s">
        <v>93</v>
      </c>
      <c r="C107" s="10" t="s">
        <v>125</v>
      </c>
      <c r="D107" s="21" t="s">
        <v>46</v>
      </c>
      <c r="E107" s="22" t="s">
        <v>47</v>
      </c>
      <c r="F107" s="22" t="s">
        <v>48</v>
      </c>
      <c r="G107" s="23" t="s">
        <v>33</v>
      </c>
      <c r="H107" s="24"/>
      <c r="I107" s="25"/>
      <c r="J107" s="26"/>
      <c r="K107" s="27"/>
      <c r="L107" s="28"/>
      <c r="M107" s="28"/>
      <c r="N107" s="54">
        <f t="shared" si="18"/>
        <v>0</v>
      </c>
      <c r="O107" s="54">
        <f t="shared" si="19"/>
        <v>0</v>
      </c>
    </row>
    <row r="108" spans="2:15" s="30" customFormat="1" ht="15" customHeight="1" x14ac:dyDescent="0.3">
      <c r="B108" s="20" t="s">
        <v>93</v>
      </c>
      <c r="C108" s="10" t="s">
        <v>125</v>
      </c>
      <c r="D108" s="21" t="s">
        <v>111</v>
      </c>
      <c r="E108" s="22" t="s">
        <v>123</v>
      </c>
      <c r="F108" s="22" t="s">
        <v>124</v>
      </c>
      <c r="G108" s="23" t="s">
        <v>33</v>
      </c>
      <c r="H108" s="24"/>
      <c r="I108" s="25"/>
      <c r="J108" s="26"/>
      <c r="K108" s="27"/>
      <c r="L108" s="28"/>
      <c r="M108" s="28"/>
      <c r="N108" s="54">
        <f t="shared" si="18"/>
        <v>0</v>
      </c>
      <c r="O108" s="54">
        <f t="shared" si="19"/>
        <v>0</v>
      </c>
    </row>
    <row r="109" spans="2:15" s="30" customFormat="1" ht="15" customHeight="1" x14ac:dyDescent="0.3">
      <c r="B109" s="20" t="s">
        <v>93</v>
      </c>
      <c r="C109" s="10" t="s">
        <v>125</v>
      </c>
      <c r="D109" s="21">
        <v>4</v>
      </c>
      <c r="E109" s="56" t="s">
        <v>49</v>
      </c>
      <c r="F109" s="56" t="s">
        <v>50</v>
      </c>
      <c r="G109" s="14" t="s">
        <v>25</v>
      </c>
      <c r="H109" s="57"/>
      <c r="I109" s="58"/>
      <c r="J109" s="63"/>
      <c r="K109" s="64"/>
      <c r="L109" s="65"/>
      <c r="M109" s="65"/>
      <c r="N109" s="59">
        <f t="shared" si="18"/>
        <v>0</v>
      </c>
      <c r="O109" s="59">
        <f t="shared" si="19"/>
        <v>0</v>
      </c>
    </row>
    <row r="110" spans="2:15" s="36" customFormat="1" x14ac:dyDescent="0.3">
      <c r="B110" s="20" t="s">
        <v>93</v>
      </c>
      <c r="C110" s="10" t="s">
        <v>125</v>
      </c>
      <c r="D110" s="31"/>
      <c r="E110" s="32"/>
      <c r="F110" s="32"/>
      <c r="G110" s="33"/>
      <c r="H110" s="32"/>
      <c r="I110" s="34"/>
      <c r="J110" s="35"/>
      <c r="K110" s="35"/>
      <c r="L110" s="35"/>
      <c r="M110" s="35" t="s">
        <v>51</v>
      </c>
      <c r="N110" s="53">
        <f>N99+N100+N101+N109</f>
        <v>0</v>
      </c>
      <c r="O110" s="53">
        <f>O99+O100+O101+O109</f>
        <v>0</v>
      </c>
    </row>
    <row r="111" spans="2:15" s="9" customFormat="1" x14ac:dyDescent="0.3">
      <c r="B111" s="67" t="s">
        <v>93</v>
      </c>
      <c r="C111" s="8" t="s">
        <v>136</v>
      </c>
      <c r="D111" s="8"/>
      <c r="E111" s="75" t="s">
        <v>137</v>
      </c>
      <c r="F111" s="76"/>
      <c r="G111" s="76"/>
      <c r="H111" s="76"/>
      <c r="I111" s="76"/>
      <c r="J111" s="76"/>
      <c r="K111" s="76"/>
      <c r="L111" s="76"/>
      <c r="M111" s="76"/>
      <c r="N111" s="76"/>
      <c r="O111" s="77"/>
    </row>
    <row r="112" spans="2:15" s="19" customFormat="1" ht="15" customHeight="1" x14ac:dyDescent="0.3">
      <c r="B112" s="20" t="s">
        <v>93</v>
      </c>
      <c r="C112" s="10" t="s">
        <v>136</v>
      </c>
      <c r="D112" s="11">
        <v>1</v>
      </c>
      <c r="E112" s="12" t="s">
        <v>23</v>
      </c>
      <c r="F112" s="13" t="s">
        <v>24</v>
      </c>
      <c r="G112" s="14" t="s">
        <v>25</v>
      </c>
      <c r="H112" s="15"/>
      <c r="I112" s="15"/>
      <c r="J112" s="16"/>
      <c r="K112" s="17"/>
      <c r="L112" s="18"/>
      <c r="M112" s="18"/>
      <c r="N112" s="18">
        <f>J112*L112</f>
        <v>0</v>
      </c>
      <c r="O112" s="18">
        <f>J112*M112</f>
        <v>0</v>
      </c>
    </row>
    <row r="113" spans="2:15" s="19" customFormat="1" ht="15" customHeight="1" x14ac:dyDescent="0.3">
      <c r="B113" s="20" t="s">
        <v>93</v>
      </c>
      <c r="C113" s="10" t="s">
        <v>136</v>
      </c>
      <c r="D113" s="11">
        <v>2</v>
      </c>
      <c r="E113" s="12" t="s">
        <v>26</v>
      </c>
      <c r="F113" s="13" t="s">
        <v>27</v>
      </c>
      <c r="G113" s="14" t="s">
        <v>25</v>
      </c>
      <c r="H113" s="15"/>
      <c r="I113" s="15"/>
      <c r="J113" s="16"/>
      <c r="K113" s="17"/>
      <c r="L113" s="18"/>
      <c r="M113" s="18"/>
      <c r="N113" s="18">
        <f t="shared" ref="N113:N122" si="20">J113*L113</f>
        <v>0</v>
      </c>
      <c r="O113" s="18">
        <f t="shared" ref="O113:O122" si="21">J113*M113</f>
        <v>0</v>
      </c>
    </row>
    <row r="114" spans="2:15" s="19" customFormat="1" ht="15" customHeight="1" x14ac:dyDescent="0.3">
      <c r="B114" s="20" t="s">
        <v>93</v>
      </c>
      <c r="C114" s="10" t="s">
        <v>136</v>
      </c>
      <c r="D114" s="11">
        <v>3</v>
      </c>
      <c r="E114" s="12" t="s">
        <v>28</v>
      </c>
      <c r="F114" s="13" t="s">
        <v>29</v>
      </c>
      <c r="G114" s="14" t="s">
        <v>25</v>
      </c>
      <c r="H114" s="15"/>
      <c r="I114" s="15"/>
      <c r="J114" s="16"/>
      <c r="K114" s="17"/>
      <c r="L114" s="53">
        <f>SUM(L115:L121)</f>
        <v>0</v>
      </c>
      <c r="M114" s="53">
        <f>SUM(M115:M121)</f>
        <v>0</v>
      </c>
      <c r="N114" s="18">
        <f t="shared" si="20"/>
        <v>0</v>
      </c>
      <c r="O114" s="18">
        <f t="shared" si="21"/>
        <v>0</v>
      </c>
    </row>
    <row r="115" spans="2:15" s="30" customFormat="1" ht="43.2" x14ac:dyDescent="0.3">
      <c r="B115" s="20" t="s">
        <v>93</v>
      </c>
      <c r="C115" s="10" t="s">
        <v>136</v>
      </c>
      <c r="D115" s="21" t="s">
        <v>30</v>
      </c>
      <c r="E115" s="22" t="s">
        <v>127</v>
      </c>
      <c r="F115" s="22" t="s">
        <v>138</v>
      </c>
      <c r="G115" s="23" t="s">
        <v>33</v>
      </c>
      <c r="H115" s="24"/>
      <c r="I115" s="37"/>
      <c r="J115" s="26"/>
      <c r="K115" s="27"/>
      <c r="L115" s="28"/>
      <c r="M115" s="28"/>
      <c r="N115" s="29">
        <f t="shared" si="20"/>
        <v>0</v>
      </c>
      <c r="O115" s="29">
        <f t="shared" si="21"/>
        <v>0</v>
      </c>
    </row>
    <row r="116" spans="2:15" s="30" customFormat="1" ht="43.2" x14ac:dyDescent="0.3">
      <c r="B116" s="20" t="s">
        <v>93</v>
      </c>
      <c r="C116" s="10" t="s">
        <v>136</v>
      </c>
      <c r="D116" s="21" t="s">
        <v>34</v>
      </c>
      <c r="E116" s="22" t="s">
        <v>139</v>
      </c>
      <c r="F116" s="22" t="s">
        <v>99</v>
      </c>
      <c r="G116" s="23" t="s">
        <v>33</v>
      </c>
      <c r="H116" s="24"/>
      <c r="I116" s="37"/>
      <c r="J116" s="26"/>
      <c r="K116" s="27"/>
      <c r="L116" s="28"/>
      <c r="M116" s="28"/>
      <c r="N116" s="29">
        <f t="shared" si="20"/>
        <v>0</v>
      </c>
      <c r="O116" s="29">
        <f t="shared" si="21"/>
        <v>0</v>
      </c>
    </row>
    <row r="117" spans="2:15" s="30" customFormat="1" x14ac:dyDescent="0.3">
      <c r="B117" s="20" t="s">
        <v>93</v>
      </c>
      <c r="C117" s="10" t="s">
        <v>136</v>
      </c>
      <c r="D117" s="21" t="s">
        <v>37</v>
      </c>
      <c r="E117" s="22" t="s">
        <v>131</v>
      </c>
      <c r="F117" s="22" t="s">
        <v>132</v>
      </c>
      <c r="G117" s="23" t="s">
        <v>38</v>
      </c>
      <c r="H117" s="24"/>
      <c r="I117" s="37"/>
      <c r="J117" s="26"/>
      <c r="K117" s="27"/>
      <c r="L117" s="28"/>
      <c r="M117" s="28"/>
      <c r="N117" s="29">
        <f t="shared" si="20"/>
        <v>0</v>
      </c>
      <c r="O117" s="29">
        <f t="shared" si="21"/>
        <v>0</v>
      </c>
    </row>
    <row r="118" spans="2:15" s="30" customFormat="1" ht="43.2" x14ac:dyDescent="0.3">
      <c r="B118" s="20" t="s">
        <v>93</v>
      </c>
      <c r="C118" s="10" t="s">
        <v>136</v>
      </c>
      <c r="D118" s="21" t="s">
        <v>39</v>
      </c>
      <c r="E118" s="22" t="s">
        <v>133</v>
      </c>
      <c r="F118" s="22" t="s">
        <v>134</v>
      </c>
      <c r="G118" s="23" t="s">
        <v>135</v>
      </c>
      <c r="H118" s="24"/>
      <c r="I118" s="37"/>
      <c r="J118" s="26"/>
      <c r="K118" s="27"/>
      <c r="L118" s="28"/>
      <c r="M118" s="28"/>
      <c r="N118" s="29">
        <f t="shared" si="20"/>
        <v>0</v>
      </c>
      <c r="O118" s="29">
        <f t="shared" si="21"/>
        <v>0</v>
      </c>
    </row>
    <row r="119" spans="2:15" s="30" customFormat="1" ht="57.6" x14ac:dyDescent="0.3">
      <c r="B119" s="20" t="s">
        <v>93</v>
      </c>
      <c r="C119" s="10" t="s">
        <v>136</v>
      </c>
      <c r="D119" s="21" t="s">
        <v>43</v>
      </c>
      <c r="E119" s="22" t="s">
        <v>109</v>
      </c>
      <c r="F119" s="22" t="s">
        <v>110</v>
      </c>
      <c r="G119" s="23" t="s">
        <v>33</v>
      </c>
      <c r="H119" s="24"/>
      <c r="I119" s="37"/>
      <c r="J119" s="26"/>
      <c r="K119" s="27"/>
      <c r="L119" s="28"/>
      <c r="M119" s="28"/>
      <c r="N119" s="29">
        <f t="shared" si="20"/>
        <v>0</v>
      </c>
      <c r="O119" s="29">
        <f t="shared" si="21"/>
        <v>0</v>
      </c>
    </row>
    <row r="120" spans="2:15" s="30" customFormat="1" ht="15" customHeight="1" x14ac:dyDescent="0.3">
      <c r="B120" s="20" t="s">
        <v>93</v>
      </c>
      <c r="C120" s="10" t="s">
        <v>136</v>
      </c>
      <c r="D120" s="21" t="s">
        <v>46</v>
      </c>
      <c r="E120" s="22" t="s">
        <v>47</v>
      </c>
      <c r="F120" s="22" t="s">
        <v>48</v>
      </c>
      <c r="G120" s="23" t="s">
        <v>33</v>
      </c>
      <c r="H120" s="24"/>
      <c r="I120" s="37"/>
      <c r="J120" s="26"/>
      <c r="K120" s="27"/>
      <c r="L120" s="28"/>
      <c r="M120" s="28"/>
      <c r="N120" s="29">
        <f t="shared" si="20"/>
        <v>0</v>
      </c>
      <c r="O120" s="29">
        <f t="shared" si="21"/>
        <v>0</v>
      </c>
    </row>
    <row r="121" spans="2:15" s="30" customFormat="1" ht="15" customHeight="1" x14ac:dyDescent="0.3">
      <c r="B121" s="20" t="s">
        <v>93</v>
      </c>
      <c r="C121" s="10" t="s">
        <v>136</v>
      </c>
      <c r="D121" s="21" t="s">
        <v>111</v>
      </c>
      <c r="E121" s="22" t="s">
        <v>140</v>
      </c>
      <c r="F121" s="22" t="s">
        <v>141</v>
      </c>
      <c r="G121" s="23" t="s">
        <v>33</v>
      </c>
      <c r="H121" s="24"/>
      <c r="I121" s="37"/>
      <c r="J121" s="26"/>
      <c r="K121" s="27"/>
      <c r="L121" s="28"/>
      <c r="M121" s="28"/>
      <c r="N121" s="29">
        <f t="shared" si="20"/>
        <v>0</v>
      </c>
      <c r="O121" s="29">
        <f t="shared" si="21"/>
        <v>0</v>
      </c>
    </row>
    <row r="122" spans="2:15" s="30" customFormat="1" ht="15" customHeight="1" x14ac:dyDescent="0.3">
      <c r="B122" s="20" t="s">
        <v>93</v>
      </c>
      <c r="C122" s="10" t="s">
        <v>136</v>
      </c>
      <c r="D122" s="21">
        <v>4</v>
      </c>
      <c r="E122" s="56" t="s">
        <v>49</v>
      </c>
      <c r="F122" s="56" t="s">
        <v>50</v>
      </c>
      <c r="G122" s="14" t="s">
        <v>25</v>
      </c>
      <c r="H122" s="60"/>
      <c r="I122" s="61"/>
      <c r="J122" s="63"/>
      <c r="K122" s="64"/>
      <c r="L122" s="65"/>
      <c r="M122" s="65"/>
      <c r="N122" s="62">
        <f t="shared" si="20"/>
        <v>0</v>
      </c>
      <c r="O122" s="62">
        <f t="shared" si="21"/>
        <v>0</v>
      </c>
    </row>
    <row r="123" spans="2:15" s="36" customFormat="1" x14ac:dyDescent="0.3">
      <c r="B123" s="20" t="s">
        <v>93</v>
      </c>
      <c r="C123" s="10" t="s">
        <v>136</v>
      </c>
      <c r="D123" s="31"/>
      <c r="E123" s="32"/>
      <c r="F123" s="32"/>
      <c r="G123" s="33"/>
      <c r="H123" s="32"/>
      <c r="I123" s="34"/>
      <c r="J123" s="35"/>
      <c r="K123" s="35"/>
      <c r="L123" s="35"/>
      <c r="M123" s="35" t="s">
        <v>51</v>
      </c>
      <c r="N123" s="18">
        <f>N112+N113+N114+N122</f>
        <v>0</v>
      </c>
      <c r="O123" s="18">
        <f>O112+O113+O114+O122</f>
        <v>0</v>
      </c>
    </row>
    <row r="124" spans="2:15" s="36" customFormat="1" x14ac:dyDescent="0.3">
      <c r="B124" s="20" t="s">
        <v>93</v>
      </c>
      <c r="C124" s="10"/>
      <c r="D124" s="31"/>
      <c r="E124" s="32"/>
      <c r="F124" s="32"/>
      <c r="G124" s="33"/>
      <c r="H124" s="32"/>
      <c r="I124" s="34"/>
      <c r="J124" s="35"/>
      <c r="K124" s="35"/>
      <c r="L124" s="35"/>
      <c r="M124" s="35" t="s">
        <v>142</v>
      </c>
      <c r="N124" s="18">
        <f>N84+N97+N110+N123</f>
        <v>0</v>
      </c>
      <c r="O124" s="18">
        <f>O84+O97+O110+O123</f>
        <v>0</v>
      </c>
    </row>
    <row r="125" spans="2:15" s="7" customFormat="1" ht="15.6" x14ac:dyDescent="0.3">
      <c r="B125" s="68" t="s">
        <v>143</v>
      </c>
      <c r="C125" s="6"/>
      <c r="D125" s="6"/>
      <c r="E125" s="71" t="s">
        <v>144</v>
      </c>
      <c r="F125" s="71"/>
      <c r="G125" s="71"/>
      <c r="H125" s="71"/>
      <c r="I125" s="71"/>
      <c r="J125" s="71"/>
      <c r="K125" s="71"/>
      <c r="L125" s="71"/>
      <c r="M125" s="71"/>
      <c r="N125" s="71"/>
      <c r="O125" s="71"/>
    </row>
    <row r="126" spans="2:15" s="9" customFormat="1" x14ac:dyDescent="0.3">
      <c r="B126" s="67" t="s">
        <v>143</v>
      </c>
      <c r="C126" s="8" t="s">
        <v>21</v>
      </c>
      <c r="D126" s="8"/>
      <c r="E126" s="72" t="s">
        <v>145</v>
      </c>
      <c r="F126" s="73"/>
      <c r="G126" s="73"/>
      <c r="H126" s="73"/>
      <c r="I126" s="73"/>
      <c r="J126" s="73"/>
      <c r="K126" s="73"/>
      <c r="L126" s="73"/>
      <c r="M126" s="73"/>
      <c r="N126" s="73"/>
      <c r="O126" s="74"/>
    </row>
    <row r="127" spans="2:15" s="19" customFormat="1" ht="15" customHeight="1" x14ac:dyDescent="0.3">
      <c r="B127" s="20" t="s">
        <v>143</v>
      </c>
      <c r="C127" s="10" t="s">
        <v>21</v>
      </c>
      <c r="D127" s="11">
        <v>1</v>
      </c>
      <c r="E127" s="12" t="s">
        <v>23</v>
      </c>
      <c r="F127" s="13" t="s">
        <v>24</v>
      </c>
      <c r="G127" s="14" t="s">
        <v>25</v>
      </c>
      <c r="H127" s="15"/>
      <c r="I127" s="15"/>
      <c r="J127" s="16"/>
      <c r="K127" s="17"/>
      <c r="L127" s="18"/>
      <c r="M127" s="18"/>
      <c r="N127" s="53">
        <f>J127*L127</f>
        <v>0</v>
      </c>
      <c r="O127" s="53">
        <f>J127*M127</f>
        <v>0</v>
      </c>
    </row>
    <row r="128" spans="2:15" s="19" customFormat="1" ht="15" customHeight="1" x14ac:dyDescent="0.3">
      <c r="B128" s="20" t="s">
        <v>143</v>
      </c>
      <c r="C128" s="10" t="s">
        <v>21</v>
      </c>
      <c r="D128" s="11">
        <v>2</v>
      </c>
      <c r="E128" s="12" t="s">
        <v>26</v>
      </c>
      <c r="F128" s="13" t="s">
        <v>27</v>
      </c>
      <c r="G128" s="14" t="s">
        <v>25</v>
      </c>
      <c r="H128" s="15"/>
      <c r="I128" s="15"/>
      <c r="J128" s="16"/>
      <c r="K128" s="17"/>
      <c r="L128" s="18"/>
      <c r="M128" s="18"/>
      <c r="N128" s="53">
        <f t="shared" ref="N128:N142" si="22">J128*L128</f>
        <v>0</v>
      </c>
      <c r="O128" s="53">
        <f t="shared" ref="O128:O142" si="23">J128*M128</f>
        <v>0</v>
      </c>
    </row>
    <row r="129" spans="2:15" s="19" customFormat="1" ht="15" customHeight="1" x14ac:dyDescent="0.3">
      <c r="B129" s="20" t="s">
        <v>143</v>
      </c>
      <c r="C129" s="10" t="s">
        <v>21</v>
      </c>
      <c r="D129" s="11">
        <v>3</v>
      </c>
      <c r="E129" s="12" t="s">
        <v>28</v>
      </c>
      <c r="F129" s="13" t="s">
        <v>29</v>
      </c>
      <c r="G129" s="14" t="s">
        <v>25</v>
      </c>
      <c r="H129" s="15"/>
      <c r="I129" s="15"/>
      <c r="J129" s="16"/>
      <c r="K129" s="17"/>
      <c r="L129" s="53">
        <f>SUM(L130:L141)</f>
        <v>0</v>
      </c>
      <c r="M129" s="53">
        <f>SUM(M130:M141)</f>
        <v>0</v>
      </c>
      <c r="N129" s="53">
        <f t="shared" si="22"/>
        <v>0</v>
      </c>
      <c r="O129" s="53">
        <f t="shared" si="23"/>
        <v>0</v>
      </c>
    </row>
    <row r="130" spans="2:15" s="30" customFormat="1" x14ac:dyDescent="0.3">
      <c r="B130" s="20" t="s">
        <v>143</v>
      </c>
      <c r="C130" s="20" t="s">
        <v>21</v>
      </c>
      <c r="D130" s="21" t="s">
        <v>30</v>
      </c>
      <c r="E130" s="22" t="s">
        <v>146</v>
      </c>
      <c r="F130" s="22" t="s">
        <v>147</v>
      </c>
      <c r="G130" s="23" t="s">
        <v>102</v>
      </c>
      <c r="H130" s="24"/>
      <c r="I130" s="25"/>
      <c r="J130" s="26"/>
      <c r="K130" s="27"/>
      <c r="L130" s="28"/>
      <c r="M130" s="28"/>
      <c r="N130" s="54">
        <f t="shared" si="22"/>
        <v>0</v>
      </c>
      <c r="O130" s="54">
        <f t="shared" si="23"/>
        <v>0</v>
      </c>
    </row>
    <row r="131" spans="2:15" s="30" customFormat="1" x14ac:dyDescent="0.3">
      <c r="B131" s="20" t="s">
        <v>143</v>
      </c>
      <c r="C131" s="20" t="s">
        <v>21</v>
      </c>
      <c r="D131" s="21" t="s">
        <v>34</v>
      </c>
      <c r="E131" s="22" t="s">
        <v>148</v>
      </c>
      <c r="F131" s="22" t="s">
        <v>149</v>
      </c>
      <c r="G131" s="23" t="s">
        <v>102</v>
      </c>
      <c r="H131" s="24"/>
      <c r="I131" s="25"/>
      <c r="J131" s="26"/>
      <c r="K131" s="27"/>
      <c r="L131" s="28"/>
      <c r="M131" s="28"/>
      <c r="N131" s="54">
        <f t="shared" si="22"/>
        <v>0</v>
      </c>
      <c r="O131" s="54">
        <f t="shared" si="23"/>
        <v>0</v>
      </c>
    </row>
    <row r="132" spans="2:15" s="30" customFormat="1" ht="28.8" x14ac:dyDescent="0.3">
      <c r="B132" s="20" t="s">
        <v>143</v>
      </c>
      <c r="C132" s="20" t="s">
        <v>21</v>
      </c>
      <c r="D132" s="21" t="s">
        <v>37</v>
      </c>
      <c r="E132" s="22" t="s">
        <v>150</v>
      </c>
      <c r="F132" s="22" t="s">
        <v>151</v>
      </c>
      <c r="G132" s="23" t="s">
        <v>152</v>
      </c>
      <c r="H132" s="24"/>
      <c r="I132" s="25"/>
      <c r="J132" s="26"/>
      <c r="K132" s="27"/>
      <c r="L132" s="28"/>
      <c r="M132" s="28"/>
      <c r="N132" s="54">
        <f t="shared" si="22"/>
        <v>0</v>
      </c>
      <c r="O132" s="54">
        <f t="shared" si="23"/>
        <v>0</v>
      </c>
    </row>
    <row r="133" spans="2:15" s="30" customFormat="1" ht="43.2" x14ac:dyDescent="0.3">
      <c r="B133" s="20" t="s">
        <v>143</v>
      </c>
      <c r="C133" s="20" t="s">
        <v>21</v>
      </c>
      <c r="D133" s="21" t="s">
        <v>39</v>
      </c>
      <c r="E133" s="22" t="s">
        <v>153</v>
      </c>
      <c r="F133" s="22" t="s">
        <v>154</v>
      </c>
      <c r="G133" s="23" t="s">
        <v>33</v>
      </c>
      <c r="H133" s="24"/>
      <c r="I133" s="25"/>
      <c r="J133" s="26"/>
      <c r="K133" s="27"/>
      <c r="L133" s="28"/>
      <c r="M133" s="28"/>
      <c r="N133" s="54">
        <f t="shared" si="22"/>
        <v>0</v>
      </c>
      <c r="O133" s="54">
        <f t="shared" si="23"/>
        <v>0</v>
      </c>
    </row>
    <row r="134" spans="2:15" s="30" customFormat="1" ht="28.8" x14ac:dyDescent="0.3">
      <c r="B134" s="20" t="s">
        <v>143</v>
      </c>
      <c r="C134" s="20" t="s">
        <v>21</v>
      </c>
      <c r="D134" s="21" t="s">
        <v>43</v>
      </c>
      <c r="E134" s="22" t="s">
        <v>155</v>
      </c>
      <c r="F134" s="22" t="s">
        <v>156</v>
      </c>
      <c r="G134" s="23" t="s">
        <v>157</v>
      </c>
      <c r="H134" s="24"/>
      <c r="I134" s="25"/>
      <c r="J134" s="26"/>
      <c r="K134" s="27"/>
      <c r="L134" s="28"/>
      <c r="M134" s="28"/>
      <c r="N134" s="54">
        <f t="shared" si="22"/>
        <v>0</v>
      </c>
      <c r="O134" s="54">
        <f t="shared" si="23"/>
        <v>0</v>
      </c>
    </row>
    <row r="135" spans="2:15" s="30" customFormat="1" ht="15" customHeight="1" x14ac:dyDescent="0.3">
      <c r="B135" s="20" t="s">
        <v>143</v>
      </c>
      <c r="C135" s="20" t="s">
        <v>21</v>
      </c>
      <c r="D135" s="21" t="s">
        <v>46</v>
      </c>
      <c r="E135" s="22" t="s">
        <v>158</v>
      </c>
      <c r="F135" s="22" t="s">
        <v>159</v>
      </c>
      <c r="G135" s="23" t="s">
        <v>33</v>
      </c>
      <c r="H135" s="24"/>
      <c r="I135" s="25"/>
      <c r="J135" s="26"/>
      <c r="K135" s="27"/>
      <c r="L135" s="28"/>
      <c r="M135" s="28"/>
      <c r="N135" s="54">
        <f t="shared" si="22"/>
        <v>0</v>
      </c>
      <c r="O135" s="54">
        <f t="shared" si="23"/>
        <v>0</v>
      </c>
    </row>
    <row r="136" spans="2:15" s="30" customFormat="1" ht="15" customHeight="1" x14ac:dyDescent="0.3">
      <c r="B136" s="20" t="s">
        <v>143</v>
      </c>
      <c r="C136" s="20" t="s">
        <v>21</v>
      </c>
      <c r="D136" s="21" t="s">
        <v>111</v>
      </c>
      <c r="E136" s="22" t="s">
        <v>160</v>
      </c>
      <c r="F136" s="22" t="s">
        <v>161</v>
      </c>
      <c r="G136" s="23" t="s">
        <v>33</v>
      </c>
      <c r="H136" s="24"/>
      <c r="I136" s="25"/>
      <c r="J136" s="26"/>
      <c r="K136" s="27"/>
      <c r="L136" s="28"/>
      <c r="M136" s="28"/>
      <c r="N136" s="54">
        <f t="shared" ref="N136:N141" si="24">J136*L136</f>
        <v>0</v>
      </c>
      <c r="O136" s="54">
        <f t="shared" ref="O136:O141" si="25">J136*M136</f>
        <v>0</v>
      </c>
    </row>
    <row r="137" spans="2:15" s="30" customFormat="1" ht="15" customHeight="1" x14ac:dyDescent="0.3">
      <c r="B137" s="20" t="s">
        <v>143</v>
      </c>
      <c r="C137" s="20" t="s">
        <v>21</v>
      </c>
      <c r="D137" s="21" t="s">
        <v>162</v>
      </c>
      <c r="E137" s="22" t="s">
        <v>163</v>
      </c>
      <c r="F137" s="22" t="s">
        <v>164</v>
      </c>
      <c r="G137" s="23" t="s">
        <v>33</v>
      </c>
      <c r="H137" s="24"/>
      <c r="I137" s="25"/>
      <c r="J137" s="26"/>
      <c r="K137" s="27"/>
      <c r="L137" s="28"/>
      <c r="M137" s="28"/>
      <c r="N137" s="54">
        <f t="shared" si="24"/>
        <v>0</v>
      </c>
      <c r="O137" s="54">
        <f t="shared" si="25"/>
        <v>0</v>
      </c>
    </row>
    <row r="138" spans="2:15" s="30" customFormat="1" ht="15" customHeight="1" x14ac:dyDescent="0.3">
      <c r="B138" s="20" t="s">
        <v>143</v>
      </c>
      <c r="C138" s="20" t="s">
        <v>21</v>
      </c>
      <c r="D138" s="21" t="s">
        <v>165</v>
      </c>
      <c r="E138" s="22" t="s">
        <v>166</v>
      </c>
      <c r="F138" s="22" t="s">
        <v>167</v>
      </c>
      <c r="G138" s="23" t="s">
        <v>33</v>
      </c>
      <c r="H138" s="24"/>
      <c r="I138" s="25"/>
      <c r="J138" s="26"/>
      <c r="K138" s="27"/>
      <c r="L138" s="28"/>
      <c r="M138" s="28"/>
      <c r="N138" s="54">
        <f t="shared" si="24"/>
        <v>0</v>
      </c>
      <c r="O138" s="54">
        <f t="shared" si="25"/>
        <v>0</v>
      </c>
    </row>
    <row r="139" spans="2:15" s="30" customFormat="1" ht="15" customHeight="1" x14ac:dyDescent="0.3">
      <c r="B139" s="20" t="s">
        <v>143</v>
      </c>
      <c r="C139" s="20" t="s">
        <v>21</v>
      </c>
      <c r="D139" s="21" t="s">
        <v>168</v>
      </c>
      <c r="E139" s="22" t="s">
        <v>47</v>
      </c>
      <c r="F139" s="22" t="s">
        <v>48</v>
      </c>
      <c r="G139" s="23" t="s">
        <v>33</v>
      </c>
      <c r="H139" s="24"/>
      <c r="I139" s="25"/>
      <c r="J139" s="26"/>
      <c r="K139" s="27"/>
      <c r="L139" s="28"/>
      <c r="M139" s="28"/>
      <c r="N139" s="54">
        <f t="shared" si="24"/>
        <v>0</v>
      </c>
      <c r="O139" s="54">
        <f t="shared" si="25"/>
        <v>0</v>
      </c>
    </row>
    <row r="140" spans="2:15" s="30" customFormat="1" ht="15" customHeight="1" x14ac:dyDescent="0.3">
      <c r="B140" s="20" t="s">
        <v>143</v>
      </c>
      <c r="C140" s="20" t="s">
        <v>21</v>
      </c>
      <c r="D140" s="21" t="s">
        <v>169</v>
      </c>
      <c r="E140" s="22" t="s">
        <v>170</v>
      </c>
      <c r="F140" s="22" t="s">
        <v>171</v>
      </c>
      <c r="G140" s="23" t="s">
        <v>33</v>
      </c>
      <c r="H140" s="24"/>
      <c r="I140" s="25"/>
      <c r="J140" s="26"/>
      <c r="K140" s="27"/>
      <c r="L140" s="28"/>
      <c r="M140" s="28"/>
      <c r="N140" s="54">
        <f t="shared" si="24"/>
        <v>0</v>
      </c>
      <c r="O140" s="54">
        <f t="shared" si="25"/>
        <v>0</v>
      </c>
    </row>
    <row r="141" spans="2:15" s="30" customFormat="1" ht="43.2" x14ac:dyDescent="0.3">
      <c r="B141" s="20" t="s">
        <v>143</v>
      </c>
      <c r="C141" s="20" t="s">
        <v>21</v>
      </c>
      <c r="D141" s="21" t="s">
        <v>172</v>
      </c>
      <c r="E141" s="22" t="s">
        <v>173</v>
      </c>
      <c r="F141" s="22" t="s">
        <v>174</v>
      </c>
      <c r="G141" s="23" t="s">
        <v>33</v>
      </c>
      <c r="H141" s="24"/>
      <c r="I141" s="25"/>
      <c r="J141" s="26"/>
      <c r="K141" s="27"/>
      <c r="L141" s="28"/>
      <c r="M141" s="28"/>
      <c r="N141" s="54">
        <f t="shared" si="24"/>
        <v>0</v>
      </c>
      <c r="O141" s="54">
        <f t="shared" si="25"/>
        <v>0</v>
      </c>
    </row>
    <row r="142" spans="2:15" s="30" customFormat="1" ht="15" customHeight="1" x14ac:dyDescent="0.3">
      <c r="B142" s="20" t="s">
        <v>143</v>
      </c>
      <c r="C142" s="20" t="s">
        <v>21</v>
      </c>
      <c r="D142" s="21">
        <v>4</v>
      </c>
      <c r="E142" s="56" t="s">
        <v>49</v>
      </c>
      <c r="F142" s="56" t="s">
        <v>50</v>
      </c>
      <c r="G142" s="14" t="s">
        <v>25</v>
      </c>
      <c r="H142" s="57"/>
      <c r="I142" s="58"/>
      <c r="J142" s="63"/>
      <c r="K142" s="64"/>
      <c r="L142" s="65"/>
      <c r="M142" s="65"/>
      <c r="N142" s="59">
        <f t="shared" si="22"/>
        <v>0</v>
      </c>
      <c r="O142" s="59">
        <f t="shared" si="23"/>
        <v>0</v>
      </c>
    </row>
    <row r="143" spans="2:15" s="36" customFormat="1" x14ac:dyDescent="0.3">
      <c r="B143" s="20" t="s">
        <v>143</v>
      </c>
      <c r="C143" s="10" t="s">
        <v>21</v>
      </c>
      <c r="D143" s="31"/>
      <c r="E143" s="32"/>
      <c r="F143" s="32"/>
      <c r="G143" s="33"/>
      <c r="H143" s="32"/>
      <c r="I143" s="34"/>
      <c r="J143" s="35"/>
      <c r="K143" s="35"/>
      <c r="L143" s="35"/>
      <c r="M143" s="35" t="s">
        <v>51</v>
      </c>
      <c r="N143" s="53">
        <f>N127+N128+N129+N142</f>
        <v>0</v>
      </c>
      <c r="O143" s="53">
        <f>O127+O128+O129+O142</f>
        <v>0</v>
      </c>
    </row>
    <row r="144" spans="2:15" s="9" customFormat="1" x14ac:dyDescent="0.3">
      <c r="B144" s="67" t="s">
        <v>143</v>
      </c>
      <c r="C144" s="8" t="s">
        <v>52</v>
      </c>
      <c r="D144" s="8"/>
      <c r="E144" s="75" t="s">
        <v>175</v>
      </c>
      <c r="F144" s="76"/>
      <c r="G144" s="76"/>
      <c r="H144" s="76"/>
      <c r="I144" s="76"/>
      <c r="J144" s="76"/>
      <c r="K144" s="76"/>
      <c r="L144" s="76"/>
      <c r="M144" s="76"/>
      <c r="N144" s="76"/>
      <c r="O144" s="77"/>
    </row>
    <row r="145" spans="2:15" s="19" customFormat="1" ht="15" customHeight="1" x14ac:dyDescent="0.3">
      <c r="B145" s="20" t="s">
        <v>143</v>
      </c>
      <c r="C145" s="10" t="s">
        <v>52</v>
      </c>
      <c r="D145" s="11">
        <v>1</v>
      </c>
      <c r="E145" s="12" t="s">
        <v>23</v>
      </c>
      <c r="F145" s="13" t="s">
        <v>24</v>
      </c>
      <c r="G145" s="14" t="s">
        <v>25</v>
      </c>
      <c r="H145" s="15"/>
      <c r="I145" s="15"/>
      <c r="J145" s="16"/>
      <c r="K145" s="17"/>
      <c r="L145" s="18"/>
      <c r="M145" s="18"/>
      <c r="N145" s="18">
        <f>J145*L145</f>
        <v>0</v>
      </c>
      <c r="O145" s="18">
        <f>J145*M145</f>
        <v>0</v>
      </c>
    </row>
    <row r="146" spans="2:15" s="19" customFormat="1" ht="15" customHeight="1" x14ac:dyDescent="0.3">
      <c r="B146" s="20" t="s">
        <v>143</v>
      </c>
      <c r="C146" s="10" t="s">
        <v>52</v>
      </c>
      <c r="D146" s="11">
        <v>2</v>
      </c>
      <c r="E146" s="12" t="s">
        <v>26</v>
      </c>
      <c r="F146" s="13" t="s">
        <v>27</v>
      </c>
      <c r="G146" s="14" t="s">
        <v>25</v>
      </c>
      <c r="H146" s="15"/>
      <c r="I146" s="15"/>
      <c r="J146" s="16"/>
      <c r="K146" s="17"/>
      <c r="L146" s="18"/>
      <c r="M146" s="18"/>
      <c r="N146" s="18">
        <f t="shared" ref="N146:N160" si="26">J146*L146</f>
        <v>0</v>
      </c>
      <c r="O146" s="18">
        <f t="shared" ref="O146:O160" si="27">J146*M146</f>
        <v>0</v>
      </c>
    </row>
    <row r="147" spans="2:15" s="19" customFormat="1" ht="15" customHeight="1" x14ac:dyDescent="0.3">
      <c r="B147" s="20" t="s">
        <v>143</v>
      </c>
      <c r="C147" s="10" t="s">
        <v>52</v>
      </c>
      <c r="D147" s="11">
        <v>3</v>
      </c>
      <c r="E147" s="12" t="s">
        <v>28</v>
      </c>
      <c r="F147" s="13" t="s">
        <v>29</v>
      </c>
      <c r="G147" s="14" t="s">
        <v>25</v>
      </c>
      <c r="H147" s="15"/>
      <c r="I147" s="15"/>
      <c r="J147" s="16"/>
      <c r="K147" s="17"/>
      <c r="L147" s="53">
        <f>SUM(L148:L159)</f>
        <v>0</v>
      </c>
      <c r="M147" s="53">
        <f>SUM(M148:M159)</f>
        <v>0</v>
      </c>
      <c r="N147" s="18">
        <f t="shared" si="26"/>
        <v>0</v>
      </c>
      <c r="O147" s="18">
        <f t="shared" si="27"/>
        <v>0</v>
      </c>
    </row>
    <row r="148" spans="2:15" s="30" customFormat="1" x14ac:dyDescent="0.3">
      <c r="B148" s="20" t="s">
        <v>143</v>
      </c>
      <c r="C148" s="20" t="s">
        <v>52</v>
      </c>
      <c r="D148" s="21" t="s">
        <v>30</v>
      </c>
      <c r="E148" s="22" t="s">
        <v>146</v>
      </c>
      <c r="F148" s="22" t="s">
        <v>147</v>
      </c>
      <c r="G148" s="23" t="s">
        <v>102</v>
      </c>
      <c r="H148" s="24"/>
      <c r="I148" s="37"/>
      <c r="J148" s="26"/>
      <c r="K148" s="27"/>
      <c r="L148" s="28"/>
      <c r="M148" s="28"/>
      <c r="N148" s="29">
        <f t="shared" si="26"/>
        <v>0</v>
      </c>
      <c r="O148" s="29">
        <f t="shared" si="27"/>
        <v>0</v>
      </c>
    </row>
    <row r="149" spans="2:15" s="30" customFormat="1" x14ac:dyDescent="0.3">
      <c r="B149" s="20" t="s">
        <v>143</v>
      </c>
      <c r="C149" s="20" t="s">
        <v>52</v>
      </c>
      <c r="D149" s="21" t="s">
        <v>34</v>
      </c>
      <c r="E149" s="22" t="s">
        <v>148</v>
      </c>
      <c r="F149" s="22" t="s">
        <v>149</v>
      </c>
      <c r="G149" s="23" t="s">
        <v>102</v>
      </c>
      <c r="H149" s="24"/>
      <c r="I149" s="37"/>
      <c r="J149" s="26"/>
      <c r="K149" s="27"/>
      <c r="L149" s="28"/>
      <c r="M149" s="28"/>
      <c r="N149" s="29">
        <f t="shared" si="26"/>
        <v>0</v>
      </c>
      <c r="O149" s="29">
        <f t="shared" si="27"/>
        <v>0</v>
      </c>
    </row>
    <row r="150" spans="2:15" s="30" customFormat="1" ht="28.8" x14ac:dyDescent="0.3">
      <c r="B150" s="20" t="s">
        <v>143</v>
      </c>
      <c r="C150" s="20" t="s">
        <v>52</v>
      </c>
      <c r="D150" s="21" t="s">
        <v>37</v>
      </c>
      <c r="E150" s="22" t="s">
        <v>176</v>
      </c>
      <c r="F150" s="22" t="s">
        <v>151</v>
      </c>
      <c r="G150" s="23" t="s">
        <v>152</v>
      </c>
      <c r="H150" s="24"/>
      <c r="I150" s="37"/>
      <c r="J150" s="26"/>
      <c r="K150" s="27"/>
      <c r="L150" s="28"/>
      <c r="M150" s="28"/>
      <c r="N150" s="29">
        <f t="shared" si="26"/>
        <v>0</v>
      </c>
      <c r="O150" s="29">
        <f t="shared" si="27"/>
        <v>0</v>
      </c>
    </row>
    <row r="151" spans="2:15" s="30" customFormat="1" ht="43.2" x14ac:dyDescent="0.3">
      <c r="B151" s="20" t="s">
        <v>143</v>
      </c>
      <c r="C151" s="20" t="s">
        <v>52</v>
      </c>
      <c r="D151" s="21" t="s">
        <v>39</v>
      </c>
      <c r="E151" s="22" t="s">
        <v>177</v>
      </c>
      <c r="F151" s="22" t="s">
        <v>99</v>
      </c>
      <c r="G151" s="23" t="s">
        <v>33</v>
      </c>
      <c r="H151" s="24"/>
      <c r="I151" s="37"/>
      <c r="J151" s="26"/>
      <c r="K151" s="27"/>
      <c r="L151" s="28"/>
      <c r="M151" s="28"/>
      <c r="N151" s="29">
        <f t="shared" si="26"/>
        <v>0</v>
      </c>
      <c r="O151" s="29">
        <f t="shared" si="27"/>
        <v>0</v>
      </c>
    </row>
    <row r="152" spans="2:15" s="30" customFormat="1" ht="28.8" x14ac:dyDescent="0.3">
      <c r="B152" s="20" t="s">
        <v>143</v>
      </c>
      <c r="C152" s="20" t="s">
        <v>52</v>
      </c>
      <c r="D152" s="21" t="s">
        <v>43</v>
      </c>
      <c r="E152" s="22" t="s">
        <v>178</v>
      </c>
      <c r="F152" s="22" t="s">
        <v>179</v>
      </c>
      <c r="G152" s="23" t="s">
        <v>180</v>
      </c>
      <c r="H152" s="24"/>
      <c r="I152" s="37"/>
      <c r="J152" s="26"/>
      <c r="K152" s="27"/>
      <c r="L152" s="28"/>
      <c r="M152" s="28"/>
      <c r="N152" s="29">
        <f t="shared" si="26"/>
        <v>0</v>
      </c>
      <c r="O152" s="29">
        <f t="shared" si="27"/>
        <v>0</v>
      </c>
    </row>
    <row r="153" spans="2:15" s="30" customFormat="1" ht="15.75" customHeight="1" x14ac:dyDescent="0.3">
      <c r="B153" s="20" t="s">
        <v>143</v>
      </c>
      <c r="C153" s="20" t="s">
        <v>52</v>
      </c>
      <c r="D153" s="21" t="s">
        <v>46</v>
      </c>
      <c r="E153" s="22" t="s">
        <v>158</v>
      </c>
      <c r="F153" s="22" t="s">
        <v>159</v>
      </c>
      <c r="G153" s="23" t="s">
        <v>33</v>
      </c>
      <c r="H153" s="24"/>
      <c r="I153" s="37"/>
      <c r="J153" s="26"/>
      <c r="K153" s="27"/>
      <c r="L153" s="28"/>
      <c r="M153" s="28"/>
      <c r="N153" s="29">
        <f t="shared" si="26"/>
        <v>0</v>
      </c>
      <c r="O153" s="29">
        <f t="shared" si="27"/>
        <v>0</v>
      </c>
    </row>
    <row r="154" spans="2:15" s="30" customFormat="1" ht="15.75" customHeight="1" x14ac:dyDescent="0.3">
      <c r="B154" s="20" t="s">
        <v>143</v>
      </c>
      <c r="C154" s="20" t="s">
        <v>52</v>
      </c>
      <c r="D154" s="21" t="s">
        <v>111</v>
      </c>
      <c r="E154" s="22" t="s">
        <v>160</v>
      </c>
      <c r="F154" s="22" t="s">
        <v>161</v>
      </c>
      <c r="G154" s="23" t="s">
        <v>33</v>
      </c>
      <c r="H154" s="24"/>
      <c r="I154" s="37"/>
      <c r="J154" s="26"/>
      <c r="K154" s="27"/>
      <c r="L154" s="28"/>
      <c r="M154" s="28"/>
      <c r="N154" s="29">
        <f t="shared" ref="N154:N159" si="28">J154*L154</f>
        <v>0</v>
      </c>
      <c r="O154" s="29">
        <f t="shared" ref="O154:O159" si="29">J154*M154</f>
        <v>0</v>
      </c>
    </row>
    <row r="155" spans="2:15" s="30" customFormat="1" ht="15.75" customHeight="1" x14ac:dyDescent="0.3">
      <c r="B155" s="20" t="s">
        <v>143</v>
      </c>
      <c r="C155" s="20" t="s">
        <v>52</v>
      </c>
      <c r="D155" s="21" t="s">
        <v>162</v>
      </c>
      <c r="E155" s="22" t="s">
        <v>163</v>
      </c>
      <c r="F155" s="22" t="s">
        <v>164</v>
      </c>
      <c r="G155" s="23" t="s">
        <v>33</v>
      </c>
      <c r="H155" s="24"/>
      <c r="I155" s="37"/>
      <c r="J155" s="26"/>
      <c r="K155" s="27"/>
      <c r="L155" s="28"/>
      <c r="M155" s="28"/>
      <c r="N155" s="29">
        <f t="shared" si="28"/>
        <v>0</v>
      </c>
      <c r="O155" s="29">
        <f t="shared" si="29"/>
        <v>0</v>
      </c>
    </row>
    <row r="156" spans="2:15" s="30" customFormat="1" ht="15.75" customHeight="1" x14ac:dyDescent="0.3">
      <c r="B156" s="20" t="s">
        <v>143</v>
      </c>
      <c r="C156" s="20" t="s">
        <v>52</v>
      </c>
      <c r="D156" s="21" t="s">
        <v>165</v>
      </c>
      <c r="E156" s="22" t="s">
        <v>166</v>
      </c>
      <c r="F156" s="22" t="s">
        <v>167</v>
      </c>
      <c r="G156" s="23" t="s">
        <v>33</v>
      </c>
      <c r="H156" s="24"/>
      <c r="I156" s="37"/>
      <c r="J156" s="26"/>
      <c r="K156" s="27"/>
      <c r="L156" s="28"/>
      <c r="M156" s="28"/>
      <c r="N156" s="29">
        <f t="shared" si="28"/>
        <v>0</v>
      </c>
      <c r="O156" s="29">
        <f t="shared" si="29"/>
        <v>0</v>
      </c>
    </row>
    <row r="157" spans="2:15" s="30" customFormat="1" ht="15.75" customHeight="1" x14ac:dyDescent="0.3">
      <c r="B157" s="20" t="s">
        <v>143</v>
      </c>
      <c r="C157" s="20" t="s">
        <v>52</v>
      </c>
      <c r="D157" s="21" t="s">
        <v>168</v>
      </c>
      <c r="E157" s="22" t="s">
        <v>47</v>
      </c>
      <c r="F157" s="22" t="s">
        <v>48</v>
      </c>
      <c r="G157" s="23" t="s">
        <v>33</v>
      </c>
      <c r="H157" s="24"/>
      <c r="I157" s="37"/>
      <c r="J157" s="26"/>
      <c r="K157" s="27"/>
      <c r="L157" s="28"/>
      <c r="M157" s="28"/>
      <c r="N157" s="29">
        <f t="shared" si="28"/>
        <v>0</v>
      </c>
      <c r="O157" s="29">
        <f t="shared" si="29"/>
        <v>0</v>
      </c>
    </row>
    <row r="158" spans="2:15" s="30" customFormat="1" ht="15.75" customHeight="1" x14ac:dyDescent="0.3">
      <c r="B158" s="20" t="s">
        <v>143</v>
      </c>
      <c r="C158" s="20" t="s">
        <v>52</v>
      </c>
      <c r="D158" s="21" t="s">
        <v>169</v>
      </c>
      <c r="E158" s="22" t="s">
        <v>170</v>
      </c>
      <c r="F158" s="22" t="s">
        <v>171</v>
      </c>
      <c r="G158" s="23" t="s">
        <v>33</v>
      </c>
      <c r="H158" s="24"/>
      <c r="I158" s="37"/>
      <c r="J158" s="26"/>
      <c r="K158" s="27"/>
      <c r="L158" s="28"/>
      <c r="M158" s="28"/>
      <c r="N158" s="29">
        <f t="shared" si="28"/>
        <v>0</v>
      </c>
      <c r="O158" s="29">
        <f t="shared" si="29"/>
        <v>0</v>
      </c>
    </row>
    <row r="159" spans="2:15" s="30" customFormat="1" ht="43.2" x14ac:dyDescent="0.3">
      <c r="B159" s="20" t="s">
        <v>143</v>
      </c>
      <c r="C159" s="20" t="s">
        <v>52</v>
      </c>
      <c r="D159" s="21" t="s">
        <v>172</v>
      </c>
      <c r="E159" s="22" t="s">
        <v>173</v>
      </c>
      <c r="F159" s="22" t="s">
        <v>174</v>
      </c>
      <c r="G159" s="23" t="s">
        <v>33</v>
      </c>
      <c r="H159" s="24"/>
      <c r="I159" s="37"/>
      <c r="J159" s="26"/>
      <c r="K159" s="27"/>
      <c r="L159" s="28"/>
      <c r="M159" s="28"/>
      <c r="N159" s="29">
        <f t="shared" si="28"/>
        <v>0</v>
      </c>
      <c r="O159" s="29">
        <f t="shared" si="29"/>
        <v>0</v>
      </c>
    </row>
    <row r="160" spans="2:15" s="30" customFormat="1" ht="15" customHeight="1" x14ac:dyDescent="0.3">
      <c r="B160" s="20" t="s">
        <v>143</v>
      </c>
      <c r="C160" s="20" t="s">
        <v>52</v>
      </c>
      <c r="D160" s="21">
        <v>4</v>
      </c>
      <c r="E160" s="56" t="s">
        <v>49</v>
      </c>
      <c r="F160" s="56" t="s">
        <v>50</v>
      </c>
      <c r="G160" s="14" t="s">
        <v>25</v>
      </c>
      <c r="H160" s="60"/>
      <c r="I160" s="61"/>
      <c r="J160" s="63"/>
      <c r="K160" s="64"/>
      <c r="L160" s="65"/>
      <c r="M160" s="65"/>
      <c r="N160" s="62">
        <f t="shared" si="26"/>
        <v>0</v>
      </c>
      <c r="O160" s="62">
        <f t="shared" si="27"/>
        <v>0</v>
      </c>
    </row>
    <row r="161" spans="2:15" s="36" customFormat="1" x14ac:dyDescent="0.3">
      <c r="B161" s="20" t="s">
        <v>143</v>
      </c>
      <c r="C161" s="10" t="s">
        <v>52</v>
      </c>
      <c r="D161" s="31"/>
      <c r="E161" s="32"/>
      <c r="F161" s="32"/>
      <c r="G161" s="33"/>
      <c r="H161" s="32"/>
      <c r="I161" s="34"/>
      <c r="J161" s="35"/>
      <c r="K161" s="35"/>
      <c r="L161" s="35"/>
      <c r="M161" s="35" t="s">
        <v>51</v>
      </c>
      <c r="N161" s="18">
        <f>N145+N146+N147+N160</f>
        <v>0</v>
      </c>
      <c r="O161" s="18">
        <f>O145+O146+O147+O160</f>
        <v>0</v>
      </c>
    </row>
    <row r="162" spans="2:15" s="36" customFormat="1" x14ac:dyDescent="0.3">
      <c r="B162" s="20" t="s">
        <v>143</v>
      </c>
      <c r="C162" s="10"/>
      <c r="D162" s="31"/>
      <c r="E162" s="32"/>
      <c r="F162" s="32"/>
      <c r="G162" s="33"/>
      <c r="H162" s="32"/>
      <c r="I162" s="34"/>
      <c r="J162" s="35"/>
      <c r="K162" s="35"/>
      <c r="L162" s="35"/>
      <c r="M162" s="35" t="s">
        <v>181</v>
      </c>
      <c r="N162" s="18">
        <f>N143+N161</f>
        <v>0</v>
      </c>
      <c r="O162" s="18">
        <f>O143+O161</f>
        <v>0</v>
      </c>
    </row>
    <row r="163" spans="2:15" s="7" customFormat="1" ht="15.6" x14ac:dyDescent="0.3">
      <c r="B163" s="68" t="s">
        <v>182</v>
      </c>
      <c r="C163" s="6"/>
      <c r="D163" s="6"/>
      <c r="E163" s="71" t="s">
        <v>183</v>
      </c>
      <c r="F163" s="71"/>
      <c r="G163" s="71"/>
      <c r="H163" s="71"/>
      <c r="I163" s="71"/>
      <c r="J163" s="71"/>
      <c r="K163" s="71"/>
      <c r="L163" s="71"/>
      <c r="M163" s="71"/>
      <c r="N163" s="71"/>
      <c r="O163" s="71"/>
    </row>
    <row r="164" spans="2:15" s="9" customFormat="1" x14ac:dyDescent="0.3">
      <c r="B164" s="67" t="s">
        <v>182</v>
      </c>
      <c r="C164" s="8" t="s">
        <v>21</v>
      </c>
      <c r="D164" s="8"/>
      <c r="E164" s="72" t="s">
        <v>184</v>
      </c>
      <c r="F164" s="73"/>
      <c r="G164" s="73"/>
      <c r="H164" s="73"/>
      <c r="I164" s="73"/>
      <c r="J164" s="73"/>
      <c r="K164" s="73"/>
      <c r="L164" s="73"/>
      <c r="M164" s="73"/>
      <c r="N164" s="73"/>
      <c r="O164" s="74"/>
    </row>
    <row r="165" spans="2:15" s="19" customFormat="1" ht="15" customHeight="1" x14ac:dyDescent="0.3">
      <c r="B165" s="20" t="s">
        <v>182</v>
      </c>
      <c r="C165" s="10" t="s">
        <v>21</v>
      </c>
      <c r="D165" s="11">
        <v>1</v>
      </c>
      <c r="E165" s="12" t="s">
        <v>23</v>
      </c>
      <c r="F165" s="13" t="s">
        <v>24</v>
      </c>
      <c r="G165" s="14" t="s">
        <v>25</v>
      </c>
      <c r="H165" s="15"/>
      <c r="I165" s="15"/>
      <c r="J165" s="16"/>
      <c r="K165" s="17"/>
      <c r="L165" s="18"/>
      <c r="M165" s="18"/>
      <c r="N165" s="53">
        <f>J165*L165</f>
        <v>0</v>
      </c>
      <c r="O165" s="53">
        <f>J165*M165</f>
        <v>0</v>
      </c>
    </row>
    <row r="166" spans="2:15" s="19" customFormat="1" ht="15" customHeight="1" x14ac:dyDescent="0.3">
      <c r="B166" s="20" t="s">
        <v>182</v>
      </c>
      <c r="C166" s="10" t="s">
        <v>21</v>
      </c>
      <c r="D166" s="11">
        <v>2</v>
      </c>
      <c r="E166" s="12" t="s">
        <v>26</v>
      </c>
      <c r="F166" s="13" t="s">
        <v>27</v>
      </c>
      <c r="G166" s="14" t="s">
        <v>25</v>
      </c>
      <c r="H166" s="15"/>
      <c r="I166" s="15"/>
      <c r="J166" s="16"/>
      <c r="K166" s="17"/>
      <c r="L166" s="18"/>
      <c r="M166" s="18"/>
      <c r="N166" s="53">
        <f t="shared" ref="N166:N177" si="30">J166*L166</f>
        <v>0</v>
      </c>
      <c r="O166" s="53">
        <f t="shared" ref="O166:O177" si="31">J166*M166</f>
        <v>0</v>
      </c>
    </row>
    <row r="167" spans="2:15" s="19" customFormat="1" ht="15" customHeight="1" x14ac:dyDescent="0.3">
      <c r="B167" s="20" t="s">
        <v>182</v>
      </c>
      <c r="C167" s="10" t="s">
        <v>21</v>
      </c>
      <c r="D167" s="11">
        <v>3</v>
      </c>
      <c r="E167" s="12" t="s">
        <v>28</v>
      </c>
      <c r="F167" s="13" t="s">
        <v>29</v>
      </c>
      <c r="G167" s="14" t="s">
        <v>25</v>
      </c>
      <c r="H167" s="15"/>
      <c r="I167" s="15"/>
      <c r="J167" s="16"/>
      <c r="K167" s="17"/>
      <c r="L167" s="53">
        <f>SUM(L168:L176)</f>
        <v>0</v>
      </c>
      <c r="M167" s="53">
        <f>SUM(M168:M176)</f>
        <v>0</v>
      </c>
      <c r="N167" s="53">
        <f t="shared" si="30"/>
        <v>0</v>
      </c>
      <c r="O167" s="53">
        <f t="shared" si="31"/>
        <v>0</v>
      </c>
    </row>
    <row r="168" spans="2:15" s="30" customFormat="1" x14ac:dyDescent="0.3">
      <c r="B168" s="20" t="s">
        <v>182</v>
      </c>
      <c r="C168" s="20" t="s">
        <v>21</v>
      </c>
      <c r="D168" s="21" t="s">
        <v>30</v>
      </c>
      <c r="E168" s="22" t="s">
        <v>185</v>
      </c>
      <c r="F168" s="22" t="s">
        <v>186</v>
      </c>
      <c r="G168" s="23" t="s">
        <v>187</v>
      </c>
      <c r="H168" s="24"/>
      <c r="I168" s="25"/>
      <c r="J168" s="26"/>
      <c r="K168" s="27"/>
      <c r="L168" s="28"/>
      <c r="M168" s="28"/>
      <c r="N168" s="54">
        <f t="shared" si="30"/>
        <v>0</v>
      </c>
      <c r="O168" s="54">
        <f t="shared" si="31"/>
        <v>0</v>
      </c>
    </row>
    <row r="169" spans="2:15" s="30" customFormat="1" ht="28.8" x14ac:dyDescent="0.3">
      <c r="B169" s="20" t="s">
        <v>182</v>
      </c>
      <c r="C169" s="20" t="s">
        <v>21</v>
      </c>
      <c r="D169" s="21" t="s">
        <v>34</v>
      </c>
      <c r="E169" s="22" t="s">
        <v>188</v>
      </c>
      <c r="F169" s="22" t="s">
        <v>189</v>
      </c>
      <c r="G169" s="23" t="s">
        <v>83</v>
      </c>
      <c r="H169" s="24"/>
      <c r="I169" s="25"/>
      <c r="J169" s="26"/>
      <c r="K169" s="27"/>
      <c r="L169" s="28"/>
      <c r="M169" s="28"/>
      <c r="N169" s="54">
        <f t="shared" si="30"/>
        <v>0</v>
      </c>
      <c r="O169" s="54">
        <f t="shared" si="31"/>
        <v>0</v>
      </c>
    </row>
    <row r="170" spans="2:15" s="30" customFormat="1" ht="28.8" x14ac:dyDescent="0.3">
      <c r="B170" s="20" t="s">
        <v>182</v>
      </c>
      <c r="C170" s="20" t="s">
        <v>21</v>
      </c>
      <c r="D170" s="21" t="s">
        <v>37</v>
      </c>
      <c r="E170" s="22" t="s">
        <v>190</v>
      </c>
      <c r="F170" s="22" t="s">
        <v>191</v>
      </c>
      <c r="G170" s="23" t="s">
        <v>192</v>
      </c>
      <c r="H170" s="24"/>
      <c r="I170" s="25"/>
      <c r="J170" s="26"/>
      <c r="K170" s="27"/>
      <c r="L170" s="28"/>
      <c r="M170" s="28"/>
      <c r="N170" s="54">
        <f t="shared" si="30"/>
        <v>0</v>
      </c>
      <c r="O170" s="54">
        <f t="shared" si="31"/>
        <v>0</v>
      </c>
    </row>
    <row r="171" spans="2:15" s="30" customFormat="1" ht="15.75" customHeight="1" x14ac:dyDescent="0.3">
      <c r="B171" s="20" t="s">
        <v>182</v>
      </c>
      <c r="C171" s="20" t="s">
        <v>21</v>
      </c>
      <c r="D171" s="21" t="s">
        <v>39</v>
      </c>
      <c r="E171" s="22" t="s">
        <v>193</v>
      </c>
      <c r="F171" s="22" t="s">
        <v>194</v>
      </c>
      <c r="G171" s="23" t="s">
        <v>33</v>
      </c>
      <c r="H171" s="24"/>
      <c r="I171" s="25"/>
      <c r="J171" s="26"/>
      <c r="K171" s="27"/>
      <c r="L171" s="28"/>
      <c r="M171" s="28"/>
      <c r="N171" s="54">
        <f t="shared" si="30"/>
        <v>0</v>
      </c>
      <c r="O171" s="54">
        <f t="shared" si="31"/>
        <v>0</v>
      </c>
    </row>
    <row r="172" spans="2:15" s="30" customFormat="1" ht="43.2" x14ac:dyDescent="0.3">
      <c r="B172" s="20" t="s">
        <v>182</v>
      </c>
      <c r="C172" s="20" t="s">
        <v>21</v>
      </c>
      <c r="D172" s="21" t="s">
        <v>43</v>
      </c>
      <c r="E172" s="22" t="s">
        <v>153</v>
      </c>
      <c r="F172" s="22" t="s">
        <v>99</v>
      </c>
      <c r="G172" s="23" t="s">
        <v>33</v>
      </c>
      <c r="H172" s="24"/>
      <c r="I172" s="25"/>
      <c r="J172" s="26"/>
      <c r="K172" s="27"/>
      <c r="L172" s="28"/>
      <c r="M172" s="28"/>
      <c r="N172" s="54">
        <f t="shared" si="30"/>
        <v>0</v>
      </c>
      <c r="O172" s="54">
        <f t="shared" si="31"/>
        <v>0</v>
      </c>
    </row>
    <row r="173" spans="2:15" s="30" customFormat="1" ht="15" customHeight="1" x14ac:dyDescent="0.3">
      <c r="B173" s="20" t="s">
        <v>182</v>
      </c>
      <c r="C173" s="20" t="s">
        <v>21</v>
      </c>
      <c r="D173" s="21" t="s">
        <v>46</v>
      </c>
      <c r="E173" s="22" t="s">
        <v>163</v>
      </c>
      <c r="F173" s="22" t="s">
        <v>164</v>
      </c>
      <c r="G173" s="23" t="s">
        <v>33</v>
      </c>
      <c r="H173" s="24"/>
      <c r="I173" s="25"/>
      <c r="J173" s="26"/>
      <c r="K173" s="27"/>
      <c r="L173" s="28"/>
      <c r="M173" s="28"/>
      <c r="N173" s="54">
        <f t="shared" si="30"/>
        <v>0</v>
      </c>
      <c r="O173" s="54">
        <f t="shared" si="31"/>
        <v>0</v>
      </c>
    </row>
    <row r="174" spans="2:15" s="30" customFormat="1" ht="15" customHeight="1" x14ac:dyDescent="0.3">
      <c r="B174" s="20" t="s">
        <v>182</v>
      </c>
      <c r="C174" s="20" t="s">
        <v>21</v>
      </c>
      <c r="D174" s="21" t="s">
        <v>111</v>
      </c>
      <c r="E174" s="22" t="s">
        <v>160</v>
      </c>
      <c r="F174" s="22" t="s">
        <v>161</v>
      </c>
      <c r="G174" s="23" t="s">
        <v>33</v>
      </c>
      <c r="H174" s="24"/>
      <c r="I174" s="25"/>
      <c r="J174" s="26"/>
      <c r="K174" s="27"/>
      <c r="L174" s="28"/>
      <c r="M174" s="28"/>
      <c r="N174" s="54">
        <f t="shared" si="30"/>
        <v>0</v>
      </c>
      <c r="O174" s="54">
        <f t="shared" si="31"/>
        <v>0</v>
      </c>
    </row>
    <row r="175" spans="2:15" s="30" customFormat="1" ht="15" customHeight="1" x14ac:dyDescent="0.3">
      <c r="B175" s="20" t="s">
        <v>182</v>
      </c>
      <c r="C175" s="20" t="s">
        <v>21</v>
      </c>
      <c r="D175" s="21" t="s">
        <v>162</v>
      </c>
      <c r="E175" s="22" t="s">
        <v>47</v>
      </c>
      <c r="F175" s="22" t="s">
        <v>48</v>
      </c>
      <c r="G175" s="23" t="s">
        <v>33</v>
      </c>
      <c r="H175" s="24"/>
      <c r="I175" s="25"/>
      <c r="J175" s="26"/>
      <c r="K175" s="27"/>
      <c r="L175" s="28"/>
      <c r="M175" s="28"/>
      <c r="N175" s="54">
        <f t="shared" si="30"/>
        <v>0</v>
      </c>
      <c r="O175" s="54">
        <f t="shared" si="31"/>
        <v>0</v>
      </c>
    </row>
    <row r="176" spans="2:15" s="30" customFormat="1" ht="43.2" x14ac:dyDescent="0.3">
      <c r="B176" s="20" t="s">
        <v>182</v>
      </c>
      <c r="C176" s="20" t="s">
        <v>21</v>
      </c>
      <c r="D176" s="21" t="s">
        <v>165</v>
      </c>
      <c r="E176" s="22" t="s">
        <v>173</v>
      </c>
      <c r="F176" s="22" t="s">
        <v>174</v>
      </c>
      <c r="G176" s="23" t="s">
        <v>33</v>
      </c>
      <c r="H176" s="24"/>
      <c r="I176" s="25"/>
      <c r="J176" s="26"/>
      <c r="K176" s="27"/>
      <c r="L176" s="28"/>
      <c r="M176" s="28"/>
      <c r="N176" s="54">
        <f t="shared" si="30"/>
        <v>0</v>
      </c>
      <c r="O176" s="54">
        <f t="shared" si="31"/>
        <v>0</v>
      </c>
    </row>
    <row r="177" spans="2:15" s="30" customFormat="1" ht="15" customHeight="1" x14ac:dyDescent="0.3">
      <c r="B177" s="20" t="s">
        <v>182</v>
      </c>
      <c r="C177" s="20" t="s">
        <v>21</v>
      </c>
      <c r="D177" s="21">
        <v>4</v>
      </c>
      <c r="E177" s="56" t="s">
        <v>49</v>
      </c>
      <c r="F177" s="56" t="s">
        <v>50</v>
      </c>
      <c r="G177" s="14" t="s">
        <v>25</v>
      </c>
      <c r="H177" s="57"/>
      <c r="I177" s="58"/>
      <c r="J177" s="63"/>
      <c r="K177" s="64"/>
      <c r="L177" s="65"/>
      <c r="M177" s="65"/>
      <c r="N177" s="59">
        <f t="shared" si="30"/>
        <v>0</v>
      </c>
      <c r="O177" s="59">
        <f t="shared" si="31"/>
        <v>0</v>
      </c>
    </row>
    <row r="178" spans="2:15" s="36" customFormat="1" x14ac:dyDescent="0.3">
      <c r="B178" s="20" t="s">
        <v>182</v>
      </c>
      <c r="C178" s="10" t="s">
        <v>21</v>
      </c>
      <c r="D178" s="31"/>
      <c r="E178" s="32"/>
      <c r="F178" s="32"/>
      <c r="G178" s="33"/>
      <c r="H178" s="32"/>
      <c r="I178" s="34"/>
      <c r="J178" s="35"/>
      <c r="K178" s="35"/>
      <c r="L178" s="35"/>
      <c r="M178" s="35" t="s">
        <v>51</v>
      </c>
      <c r="N178" s="53">
        <f>N165+N166+N167+N177</f>
        <v>0</v>
      </c>
      <c r="O178" s="53">
        <f>O165+O166+O167+O177</f>
        <v>0</v>
      </c>
    </row>
    <row r="179" spans="2:15" s="9" customFormat="1" x14ac:dyDescent="0.3">
      <c r="B179" s="67" t="s">
        <v>182</v>
      </c>
      <c r="C179" s="8" t="s">
        <v>52</v>
      </c>
      <c r="D179" s="8"/>
      <c r="E179" s="75" t="s">
        <v>195</v>
      </c>
      <c r="F179" s="76"/>
      <c r="G179" s="76"/>
      <c r="H179" s="76"/>
      <c r="I179" s="76"/>
      <c r="J179" s="76"/>
      <c r="K179" s="76"/>
      <c r="L179" s="76"/>
      <c r="M179" s="76"/>
      <c r="N179" s="76"/>
      <c r="O179" s="77"/>
    </row>
    <row r="180" spans="2:15" s="19" customFormat="1" ht="15" customHeight="1" x14ac:dyDescent="0.3">
      <c r="B180" s="20" t="s">
        <v>182</v>
      </c>
      <c r="C180" s="10" t="s">
        <v>52</v>
      </c>
      <c r="D180" s="11">
        <v>1</v>
      </c>
      <c r="E180" s="12" t="s">
        <v>23</v>
      </c>
      <c r="F180" s="13" t="s">
        <v>24</v>
      </c>
      <c r="G180" s="14" t="s">
        <v>25</v>
      </c>
      <c r="H180" s="15"/>
      <c r="I180" s="15"/>
      <c r="J180" s="16"/>
      <c r="K180" s="17"/>
      <c r="L180" s="18"/>
      <c r="M180" s="18"/>
      <c r="N180" s="18">
        <f>J180*L180</f>
        <v>0</v>
      </c>
      <c r="O180" s="18">
        <f>J180*M180</f>
        <v>0</v>
      </c>
    </row>
    <row r="181" spans="2:15" s="19" customFormat="1" ht="15" customHeight="1" x14ac:dyDescent="0.3">
      <c r="B181" s="20" t="s">
        <v>182</v>
      </c>
      <c r="C181" s="10" t="s">
        <v>52</v>
      </c>
      <c r="D181" s="11">
        <v>2</v>
      </c>
      <c r="E181" s="12" t="s">
        <v>26</v>
      </c>
      <c r="F181" s="13" t="s">
        <v>27</v>
      </c>
      <c r="G181" s="14" t="s">
        <v>25</v>
      </c>
      <c r="H181" s="15"/>
      <c r="I181" s="15"/>
      <c r="J181" s="16"/>
      <c r="K181" s="17"/>
      <c r="L181" s="18"/>
      <c r="M181" s="18"/>
      <c r="N181" s="18">
        <f t="shared" ref="N181:N192" si="32">J181*L181</f>
        <v>0</v>
      </c>
      <c r="O181" s="18">
        <f t="shared" ref="O181:O192" si="33">J181*M181</f>
        <v>0</v>
      </c>
    </row>
    <row r="182" spans="2:15" s="19" customFormat="1" ht="15" customHeight="1" x14ac:dyDescent="0.3">
      <c r="B182" s="20" t="s">
        <v>182</v>
      </c>
      <c r="C182" s="10" t="s">
        <v>52</v>
      </c>
      <c r="D182" s="11">
        <v>3</v>
      </c>
      <c r="E182" s="12" t="s">
        <v>28</v>
      </c>
      <c r="F182" s="13" t="s">
        <v>29</v>
      </c>
      <c r="G182" s="14" t="s">
        <v>25</v>
      </c>
      <c r="H182" s="15"/>
      <c r="I182" s="15"/>
      <c r="J182" s="16"/>
      <c r="K182" s="17"/>
      <c r="L182" s="53">
        <f>SUM(L183:L191)</f>
        <v>0</v>
      </c>
      <c r="M182" s="53">
        <f>SUM(M183:M191)</f>
        <v>0</v>
      </c>
      <c r="N182" s="18">
        <f t="shared" si="32"/>
        <v>0</v>
      </c>
      <c r="O182" s="18">
        <f t="shared" si="33"/>
        <v>0</v>
      </c>
    </row>
    <row r="183" spans="2:15" s="30" customFormat="1" x14ac:dyDescent="0.3">
      <c r="B183" s="20" t="s">
        <v>182</v>
      </c>
      <c r="C183" s="20" t="s">
        <v>52</v>
      </c>
      <c r="D183" s="21" t="s">
        <v>30</v>
      </c>
      <c r="E183" s="22" t="s">
        <v>196</v>
      </c>
      <c r="F183" s="22" t="s">
        <v>197</v>
      </c>
      <c r="G183" s="23" t="s">
        <v>105</v>
      </c>
      <c r="H183" s="24"/>
      <c r="I183" s="37"/>
      <c r="J183" s="26"/>
      <c r="K183" s="27"/>
      <c r="L183" s="28"/>
      <c r="M183" s="28"/>
      <c r="N183" s="29">
        <f t="shared" si="32"/>
        <v>0</v>
      </c>
      <c r="O183" s="29">
        <f t="shared" si="33"/>
        <v>0</v>
      </c>
    </row>
    <row r="184" spans="2:15" s="30" customFormat="1" ht="28.8" x14ac:dyDescent="0.3">
      <c r="B184" s="20" t="s">
        <v>182</v>
      </c>
      <c r="C184" s="20" t="s">
        <v>52</v>
      </c>
      <c r="D184" s="21" t="s">
        <v>34</v>
      </c>
      <c r="E184" s="22" t="s">
        <v>198</v>
      </c>
      <c r="F184" s="22" t="s">
        <v>199</v>
      </c>
      <c r="G184" s="23" t="s">
        <v>200</v>
      </c>
      <c r="H184" s="24"/>
      <c r="I184" s="37"/>
      <c r="J184" s="26"/>
      <c r="K184" s="27"/>
      <c r="L184" s="28"/>
      <c r="M184" s="28"/>
      <c r="N184" s="29">
        <f t="shared" si="32"/>
        <v>0</v>
      </c>
      <c r="O184" s="29">
        <f t="shared" si="33"/>
        <v>0</v>
      </c>
    </row>
    <row r="185" spans="2:15" s="30" customFormat="1" ht="28.8" x14ac:dyDescent="0.3">
      <c r="B185" s="20" t="s">
        <v>182</v>
      </c>
      <c r="C185" s="20" t="s">
        <v>52</v>
      </c>
      <c r="D185" s="21" t="s">
        <v>37</v>
      </c>
      <c r="E185" s="22" t="s">
        <v>190</v>
      </c>
      <c r="F185" s="22" t="s">
        <v>191</v>
      </c>
      <c r="G185" s="23" t="s">
        <v>192</v>
      </c>
      <c r="H185" s="24"/>
      <c r="I185" s="37"/>
      <c r="J185" s="26"/>
      <c r="K185" s="27"/>
      <c r="L185" s="28"/>
      <c r="M185" s="28"/>
      <c r="N185" s="29">
        <f t="shared" si="32"/>
        <v>0</v>
      </c>
      <c r="O185" s="29">
        <f t="shared" si="33"/>
        <v>0</v>
      </c>
    </row>
    <row r="186" spans="2:15" s="30" customFormat="1" ht="15.75" customHeight="1" x14ac:dyDescent="0.3">
      <c r="B186" s="20" t="s">
        <v>182</v>
      </c>
      <c r="C186" s="20" t="s">
        <v>52</v>
      </c>
      <c r="D186" s="21" t="s">
        <v>39</v>
      </c>
      <c r="E186" s="22" t="s">
        <v>193</v>
      </c>
      <c r="F186" s="22" t="s">
        <v>194</v>
      </c>
      <c r="G186" s="23" t="s">
        <v>33</v>
      </c>
      <c r="H186" s="24"/>
      <c r="I186" s="37"/>
      <c r="J186" s="26"/>
      <c r="K186" s="27"/>
      <c r="L186" s="28"/>
      <c r="M186" s="28"/>
      <c r="N186" s="29">
        <f t="shared" si="32"/>
        <v>0</v>
      </c>
      <c r="O186" s="29">
        <f t="shared" si="33"/>
        <v>0</v>
      </c>
    </row>
    <row r="187" spans="2:15" s="30" customFormat="1" ht="43.2" x14ac:dyDescent="0.3">
      <c r="B187" s="20" t="s">
        <v>182</v>
      </c>
      <c r="C187" s="20" t="s">
        <v>52</v>
      </c>
      <c r="D187" s="21" t="s">
        <v>43</v>
      </c>
      <c r="E187" s="22" t="s">
        <v>201</v>
      </c>
      <c r="F187" s="22" t="s">
        <v>99</v>
      </c>
      <c r="G187" s="23" t="s">
        <v>33</v>
      </c>
      <c r="H187" s="24"/>
      <c r="I187" s="37"/>
      <c r="J187" s="26"/>
      <c r="K187" s="27"/>
      <c r="L187" s="28"/>
      <c r="M187" s="28"/>
      <c r="N187" s="29">
        <f t="shared" si="32"/>
        <v>0</v>
      </c>
      <c r="O187" s="29">
        <f t="shared" si="33"/>
        <v>0</v>
      </c>
    </row>
    <row r="188" spans="2:15" s="30" customFormat="1" ht="15.75" customHeight="1" x14ac:dyDescent="0.3">
      <c r="B188" s="20" t="s">
        <v>182</v>
      </c>
      <c r="C188" s="20" t="s">
        <v>52</v>
      </c>
      <c r="D188" s="21" t="s">
        <v>46</v>
      </c>
      <c r="E188" s="22" t="s">
        <v>163</v>
      </c>
      <c r="F188" s="22" t="s">
        <v>164</v>
      </c>
      <c r="G188" s="23" t="s">
        <v>33</v>
      </c>
      <c r="H188" s="24"/>
      <c r="I188" s="37"/>
      <c r="J188" s="26"/>
      <c r="K188" s="27"/>
      <c r="L188" s="28"/>
      <c r="M188" s="28"/>
      <c r="N188" s="29">
        <f t="shared" si="32"/>
        <v>0</v>
      </c>
      <c r="O188" s="29">
        <f t="shared" si="33"/>
        <v>0</v>
      </c>
    </row>
    <row r="189" spans="2:15" s="30" customFormat="1" ht="15.75" customHeight="1" x14ac:dyDescent="0.3">
      <c r="B189" s="20" t="s">
        <v>182</v>
      </c>
      <c r="C189" s="20" t="s">
        <v>52</v>
      </c>
      <c r="D189" s="21" t="s">
        <v>111</v>
      </c>
      <c r="E189" s="22" t="s">
        <v>160</v>
      </c>
      <c r="F189" s="22" t="s">
        <v>161</v>
      </c>
      <c r="G189" s="23" t="s">
        <v>33</v>
      </c>
      <c r="H189" s="24"/>
      <c r="I189" s="37"/>
      <c r="J189" s="26"/>
      <c r="K189" s="27"/>
      <c r="L189" s="28"/>
      <c r="M189" s="28"/>
      <c r="N189" s="29">
        <f t="shared" si="32"/>
        <v>0</v>
      </c>
      <c r="O189" s="29">
        <f t="shared" si="33"/>
        <v>0</v>
      </c>
    </row>
    <row r="190" spans="2:15" s="30" customFormat="1" ht="15.75" customHeight="1" x14ac:dyDescent="0.3">
      <c r="B190" s="20" t="s">
        <v>182</v>
      </c>
      <c r="C190" s="20" t="s">
        <v>52</v>
      </c>
      <c r="D190" s="21" t="s">
        <v>162</v>
      </c>
      <c r="E190" s="22" t="s">
        <v>47</v>
      </c>
      <c r="F190" s="22" t="s">
        <v>48</v>
      </c>
      <c r="G190" s="23" t="s">
        <v>33</v>
      </c>
      <c r="H190" s="24"/>
      <c r="I190" s="37"/>
      <c r="J190" s="26"/>
      <c r="K190" s="27"/>
      <c r="L190" s="28"/>
      <c r="M190" s="28"/>
      <c r="N190" s="29">
        <f t="shared" si="32"/>
        <v>0</v>
      </c>
      <c r="O190" s="29">
        <f t="shared" si="33"/>
        <v>0</v>
      </c>
    </row>
    <row r="191" spans="2:15" s="30" customFormat="1" ht="43.2" x14ac:dyDescent="0.3">
      <c r="B191" s="20" t="s">
        <v>182</v>
      </c>
      <c r="C191" s="20" t="s">
        <v>52</v>
      </c>
      <c r="D191" s="21" t="s">
        <v>165</v>
      </c>
      <c r="E191" s="22" t="s">
        <v>173</v>
      </c>
      <c r="F191" s="22" t="s">
        <v>174</v>
      </c>
      <c r="G191" s="23" t="s">
        <v>33</v>
      </c>
      <c r="H191" s="24"/>
      <c r="I191" s="37"/>
      <c r="J191" s="26"/>
      <c r="K191" s="27"/>
      <c r="L191" s="28"/>
      <c r="M191" s="28"/>
      <c r="N191" s="29">
        <f t="shared" si="32"/>
        <v>0</v>
      </c>
      <c r="O191" s="29">
        <f t="shared" si="33"/>
        <v>0</v>
      </c>
    </row>
    <row r="192" spans="2:15" s="30" customFormat="1" ht="15" customHeight="1" x14ac:dyDescent="0.3">
      <c r="B192" s="20" t="s">
        <v>182</v>
      </c>
      <c r="C192" s="20" t="s">
        <v>52</v>
      </c>
      <c r="D192" s="21">
        <v>4</v>
      </c>
      <c r="E192" s="56" t="s">
        <v>49</v>
      </c>
      <c r="F192" s="56" t="s">
        <v>50</v>
      </c>
      <c r="G192" s="14" t="s">
        <v>25</v>
      </c>
      <c r="H192" s="60"/>
      <c r="I192" s="61"/>
      <c r="J192" s="63"/>
      <c r="K192" s="64"/>
      <c r="L192" s="65"/>
      <c r="M192" s="65"/>
      <c r="N192" s="62">
        <f t="shared" si="32"/>
        <v>0</v>
      </c>
      <c r="O192" s="62">
        <f t="shared" si="33"/>
        <v>0</v>
      </c>
    </row>
    <row r="193" spans="2:15" s="36" customFormat="1" x14ac:dyDescent="0.3">
      <c r="B193" s="20" t="s">
        <v>182</v>
      </c>
      <c r="C193" s="10" t="s">
        <v>52</v>
      </c>
      <c r="D193" s="31"/>
      <c r="E193" s="32"/>
      <c r="F193" s="32"/>
      <c r="G193" s="33"/>
      <c r="H193" s="32"/>
      <c r="I193" s="34"/>
      <c r="J193" s="35"/>
      <c r="K193" s="35"/>
      <c r="L193" s="35"/>
      <c r="M193" s="35" t="s">
        <v>51</v>
      </c>
      <c r="N193" s="18">
        <f>N180+N181+N182+N192</f>
        <v>0</v>
      </c>
      <c r="O193" s="18">
        <f>O180+O181+O182+O192</f>
        <v>0</v>
      </c>
    </row>
    <row r="194" spans="2:15" s="9" customFormat="1" x14ac:dyDescent="0.3">
      <c r="B194" s="67" t="s">
        <v>182</v>
      </c>
      <c r="C194" s="8" t="s">
        <v>125</v>
      </c>
      <c r="D194" s="8"/>
      <c r="E194" s="75" t="s">
        <v>202</v>
      </c>
      <c r="F194" s="76"/>
      <c r="G194" s="76"/>
      <c r="H194" s="76"/>
      <c r="I194" s="76"/>
      <c r="J194" s="76"/>
      <c r="K194" s="76"/>
      <c r="L194" s="76"/>
      <c r="M194" s="76"/>
      <c r="N194" s="76"/>
      <c r="O194" s="77"/>
    </row>
    <row r="195" spans="2:15" s="19" customFormat="1" ht="15" customHeight="1" x14ac:dyDescent="0.3">
      <c r="B195" s="20" t="s">
        <v>182</v>
      </c>
      <c r="C195" s="10" t="s">
        <v>125</v>
      </c>
      <c r="D195" s="11">
        <v>1</v>
      </c>
      <c r="E195" s="12" t="s">
        <v>23</v>
      </c>
      <c r="F195" s="13" t="s">
        <v>24</v>
      </c>
      <c r="G195" s="14" t="s">
        <v>25</v>
      </c>
      <c r="H195" s="15"/>
      <c r="I195" s="15"/>
      <c r="J195" s="16"/>
      <c r="K195" s="17"/>
      <c r="L195" s="18"/>
      <c r="M195" s="18"/>
      <c r="N195" s="18">
        <f>J195*L195</f>
        <v>0</v>
      </c>
      <c r="O195" s="18">
        <f>J195*M195</f>
        <v>0</v>
      </c>
    </row>
    <row r="196" spans="2:15" s="19" customFormat="1" ht="15" customHeight="1" x14ac:dyDescent="0.3">
      <c r="B196" s="20" t="s">
        <v>182</v>
      </c>
      <c r="C196" s="10" t="s">
        <v>125</v>
      </c>
      <c r="D196" s="11">
        <v>2</v>
      </c>
      <c r="E196" s="12" t="s">
        <v>26</v>
      </c>
      <c r="F196" s="13" t="s">
        <v>27</v>
      </c>
      <c r="G196" s="14" t="s">
        <v>25</v>
      </c>
      <c r="H196" s="15"/>
      <c r="I196" s="15"/>
      <c r="J196" s="16"/>
      <c r="K196" s="17"/>
      <c r="L196" s="18"/>
      <c r="M196" s="18"/>
      <c r="N196" s="18">
        <f t="shared" ref="N196:N207" si="34">J196*L196</f>
        <v>0</v>
      </c>
      <c r="O196" s="18">
        <f t="shared" ref="O196:O207" si="35">J196*M196</f>
        <v>0</v>
      </c>
    </row>
    <row r="197" spans="2:15" s="19" customFormat="1" ht="15" customHeight="1" x14ac:dyDescent="0.3">
      <c r="B197" s="20" t="s">
        <v>182</v>
      </c>
      <c r="C197" s="10" t="s">
        <v>125</v>
      </c>
      <c r="D197" s="11">
        <v>3</v>
      </c>
      <c r="E197" s="12" t="s">
        <v>28</v>
      </c>
      <c r="F197" s="13" t="s">
        <v>29</v>
      </c>
      <c r="G197" s="14" t="s">
        <v>25</v>
      </c>
      <c r="H197" s="15"/>
      <c r="I197" s="15"/>
      <c r="J197" s="16"/>
      <c r="K197" s="17"/>
      <c r="L197" s="53">
        <f>SUM(L198:L206)</f>
        <v>0</v>
      </c>
      <c r="M197" s="53">
        <f>SUM(M198:M206)</f>
        <v>0</v>
      </c>
      <c r="N197" s="18">
        <f t="shared" si="34"/>
        <v>0</v>
      </c>
      <c r="O197" s="18">
        <f t="shared" si="35"/>
        <v>0</v>
      </c>
    </row>
    <row r="198" spans="2:15" s="30" customFormat="1" x14ac:dyDescent="0.3">
      <c r="B198" s="20" t="s">
        <v>182</v>
      </c>
      <c r="C198" s="10" t="s">
        <v>125</v>
      </c>
      <c r="D198" s="21" t="s">
        <v>30</v>
      </c>
      <c r="E198" s="22" t="s">
        <v>196</v>
      </c>
      <c r="F198" s="22" t="s">
        <v>197</v>
      </c>
      <c r="G198" s="23" t="s">
        <v>105</v>
      </c>
      <c r="H198" s="24"/>
      <c r="I198" s="37"/>
      <c r="J198" s="26"/>
      <c r="K198" s="27"/>
      <c r="L198" s="28"/>
      <c r="M198" s="28"/>
      <c r="N198" s="29">
        <f t="shared" si="34"/>
        <v>0</v>
      </c>
      <c r="O198" s="29">
        <f t="shared" si="35"/>
        <v>0</v>
      </c>
    </row>
    <row r="199" spans="2:15" s="30" customFormat="1" ht="28.8" x14ac:dyDescent="0.3">
      <c r="B199" s="20" t="s">
        <v>182</v>
      </c>
      <c r="C199" s="10" t="s">
        <v>125</v>
      </c>
      <c r="D199" s="21" t="s">
        <v>34</v>
      </c>
      <c r="E199" s="22" t="s">
        <v>198</v>
      </c>
      <c r="F199" s="22" t="s">
        <v>199</v>
      </c>
      <c r="G199" s="23" t="s">
        <v>200</v>
      </c>
      <c r="H199" s="24"/>
      <c r="I199" s="37"/>
      <c r="J199" s="26"/>
      <c r="K199" s="27"/>
      <c r="L199" s="28"/>
      <c r="M199" s="28"/>
      <c r="N199" s="29">
        <f t="shared" si="34"/>
        <v>0</v>
      </c>
      <c r="O199" s="29">
        <f t="shared" si="35"/>
        <v>0</v>
      </c>
    </row>
    <row r="200" spans="2:15" s="30" customFormat="1" ht="28.8" x14ac:dyDescent="0.3">
      <c r="B200" s="20" t="s">
        <v>182</v>
      </c>
      <c r="C200" s="10" t="s">
        <v>125</v>
      </c>
      <c r="D200" s="21" t="s">
        <v>37</v>
      </c>
      <c r="E200" s="22" t="s">
        <v>190</v>
      </c>
      <c r="F200" s="22" t="s">
        <v>191</v>
      </c>
      <c r="G200" s="23" t="s">
        <v>192</v>
      </c>
      <c r="H200" s="24"/>
      <c r="I200" s="37"/>
      <c r="J200" s="26"/>
      <c r="K200" s="27"/>
      <c r="L200" s="28"/>
      <c r="M200" s="28"/>
      <c r="N200" s="29">
        <f t="shared" si="34"/>
        <v>0</v>
      </c>
      <c r="O200" s="29">
        <f t="shared" si="35"/>
        <v>0</v>
      </c>
    </row>
    <row r="201" spans="2:15" s="30" customFormat="1" ht="15.75" customHeight="1" x14ac:dyDescent="0.3">
      <c r="B201" s="20" t="s">
        <v>182</v>
      </c>
      <c r="C201" s="10" t="s">
        <v>125</v>
      </c>
      <c r="D201" s="21" t="s">
        <v>39</v>
      </c>
      <c r="E201" s="22" t="s">
        <v>193</v>
      </c>
      <c r="F201" s="22" t="s">
        <v>194</v>
      </c>
      <c r="G201" s="23" t="s">
        <v>33</v>
      </c>
      <c r="H201" s="24"/>
      <c r="I201" s="37"/>
      <c r="J201" s="26"/>
      <c r="K201" s="27"/>
      <c r="L201" s="28"/>
      <c r="M201" s="28"/>
      <c r="N201" s="29">
        <f t="shared" si="34"/>
        <v>0</v>
      </c>
      <c r="O201" s="29">
        <f t="shared" si="35"/>
        <v>0</v>
      </c>
    </row>
    <row r="202" spans="2:15" s="30" customFormat="1" ht="43.2" x14ac:dyDescent="0.3">
      <c r="B202" s="20" t="s">
        <v>182</v>
      </c>
      <c r="C202" s="10" t="s">
        <v>125</v>
      </c>
      <c r="D202" s="21" t="s">
        <v>43</v>
      </c>
      <c r="E202" s="22" t="s">
        <v>177</v>
      </c>
      <c r="F202" s="22" t="s">
        <v>99</v>
      </c>
      <c r="G202" s="23" t="s">
        <v>33</v>
      </c>
      <c r="H202" s="24"/>
      <c r="I202" s="37"/>
      <c r="J202" s="26"/>
      <c r="K202" s="27"/>
      <c r="L202" s="28"/>
      <c r="M202" s="28"/>
      <c r="N202" s="29">
        <f t="shared" si="34"/>
        <v>0</v>
      </c>
      <c r="O202" s="29">
        <f t="shared" si="35"/>
        <v>0</v>
      </c>
    </row>
    <row r="203" spans="2:15" s="30" customFormat="1" ht="15.75" customHeight="1" x14ac:dyDescent="0.3">
      <c r="B203" s="20" t="s">
        <v>182</v>
      </c>
      <c r="C203" s="10" t="s">
        <v>125</v>
      </c>
      <c r="D203" s="21" t="s">
        <v>46</v>
      </c>
      <c r="E203" s="22" t="s">
        <v>163</v>
      </c>
      <c r="F203" s="22" t="s">
        <v>164</v>
      </c>
      <c r="G203" s="23" t="s">
        <v>33</v>
      </c>
      <c r="H203" s="24"/>
      <c r="I203" s="37"/>
      <c r="J203" s="26"/>
      <c r="K203" s="27"/>
      <c r="L203" s="28"/>
      <c r="M203" s="28"/>
      <c r="N203" s="29">
        <f t="shared" si="34"/>
        <v>0</v>
      </c>
      <c r="O203" s="29">
        <f t="shared" si="35"/>
        <v>0</v>
      </c>
    </row>
    <row r="204" spans="2:15" s="30" customFormat="1" ht="15.75" customHeight="1" x14ac:dyDescent="0.3">
      <c r="B204" s="20" t="s">
        <v>182</v>
      </c>
      <c r="C204" s="10" t="s">
        <v>125</v>
      </c>
      <c r="D204" s="21" t="s">
        <v>111</v>
      </c>
      <c r="E204" s="22" t="s">
        <v>160</v>
      </c>
      <c r="F204" s="22" t="s">
        <v>161</v>
      </c>
      <c r="G204" s="23" t="s">
        <v>33</v>
      </c>
      <c r="H204" s="24"/>
      <c r="I204" s="37"/>
      <c r="J204" s="26"/>
      <c r="K204" s="27"/>
      <c r="L204" s="28"/>
      <c r="M204" s="28"/>
      <c r="N204" s="29">
        <f t="shared" si="34"/>
        <v>0</v>
      </c>
      <c r="O204" s="29">
        <f t="shared" si="35"/>
        <v>0</v>
      </c>
    </row>
    <row r="205" spans="2:15" s="30" customFormat="1" ht="15.75" customHeight="1" x14ac:dyDescent="0.3">
      <c r="B205" s="20" t="s">
        <v>182</v>
      </c>
      <c r="C205" s="10" t="s">
        <v>125</v>
      </c>
      <c r="D205" s="21" t="s">
        <v>162</v>
      </c>
      <c r="E205" s="22" t="s">
        <v>47</v>
      </c>
      <c r="F205" s="22" t="s">
        <v>48</v>
      </c>
      <c r="G205" s="23" t="s">
        <v>33</v>
      </c>
      <c r="H205" s="24"/>
      <c r="I205" s="37"/>
      <c r="J205" s="26"/>
      <c r="K205" s="27"/>
      <c r="L205" s="28"/>
      <c r="M205" s="28"/>
      <c r="N205" s="29">
        <f t="shared" si="34"/>
        <v>0</v>
      </c>
      <c r="O205" s="29">
        <f t="shared" si="35"/>
        <v>0</v>
      </c>
    </row>
    <row r="206" spans="2:15" s="30" customFormat="1" ht="43.2" x14ac:dyDescent="0.3">
      <c r="B206" s="20" t="s">
        <v>182</v>
      </c>
      <c r="C206" s="10" t="s">
        <v>125</v>
      </c>
      <c r="D206" s="21" t="s">
        <v>165</v>
      </c>
      <c r="E206" s="22" t="s">
        <v>173</v>
      </c>
      <c r="F206" s="22" t="s">
        <v>174</v>
      </c>
      <c r="G206" s="23" t="s">
        <v>33</v>
      </c>
      <c r="H206" s="24"/>
      <c r="I206" s="37"/>
      <c r="J206" s="26"/>
      <c r="K206" s="27"/>
      <c r="L206" s="28"/>
      <c r="M206" s="28"/>
      <c r="N206" s="29">
        <f t="shared" si="34"/>
        <v>0</v>
      </c>
      <c r="O206" s="29">
        <f t="shared" si="35"/>
        <v>0</v>
      </c>
    </row>
    <row r="207" spans="2:15" s="30" customFormat="1" ht="15" customHeight="1" x14ac:dyDescent="0.3">
      <c r="B207" s="20" t="s">
        <v>182</v>
      </c>
      <c r="C207" s="10" t="s">
        <v>125</v>
      </c>
      <c r="D207" s="21">
        <v>4</v>
      </c>
      <c r="E207" s="56" t="s">
        <v>49</v>
      </c>
      <c r="F207" s="56" t="s">
        <v>50</v>
      </c>
      <c r="G207" s="14" t="s">
        <v>25</v>
      </c>
      <c r="H207" s="60"/>
      <c r="I207" s="61"/>
      <c r="J207" s="63"/>
      <c r="K207" s="64"/>
      <c r="L207" s="65"/>
      <c r="M207" s="65"/>
      <c r="N207" s="62">
        <f t="shared" si="34"/>
        <v>0</v>
      </c>
      <c r="O207" s="62">
        <f t="shared" si="35"/>
        <v>0</v>
      </c>
    </row>
    <row r="208" spans="2:15" s="36" customFormat="1" x14ac:dyDescent="0.3">
      <c r="B208" s="20" t="s">
        <v>182</v>
      </c>
      <c r="C208" s="10" t="s">
        <v>125</v>
      </c>
      <c r="D208" s="31"/>
      <c r="E208" s="32"/>
      <c r="F208" s="32"/>
      <c r="G208" s="33"/>
      <c r="H208" s="32"/>
      <c r="I208" s="34"/>
      <c r="J208" s="35"/>
      <c r="K208" s="35"/>
      <c r="L208" s="35"/>
      <c r="M208" s="35" t="s">
        <v>51</v>
      </c>
      <c r="N208" s="18">
        <f>N195+N196+N197+N207</f>
        <v>0</v>
      </c>
      <c r="O208" s="18">
        <f>O195+O196+O197+O207</f>
        <v>0</v>
      </c>
    </row>
    <row r="209" spans="2:15" s="36" customFormat="1" ht="15" thickBot="1" x14ac:dyDescent="0.35">
      <c r="B209" s="20" t="s">
        <v>182</v>
      </c>
      <c r="C209" s="10"/>
      <c r="D209" s="31"/>
      <c r="E209" s="32"/>
      <c r="F209" s="32"/>
      <c r="G209" s="33"/>
      <c r="H209" s="32"/>
      <c r="I209" s="34"/>
      <c r="J209" s="35"/>
      <c r="K209" s="35"/>
      <c r="L209" s="35"/>
      <c r="M209" s="35" t="s">
        <v>203</v>
      </c>
      <c r="N209" s="18">
        <f>N178+N193+N208</f>
        <v>0</v>
      </c>
      <c r="O209" s="18">
        <f>O178+O193+O208</f>
        <v>0</v>
      </c>
    </row>
    <row r="210" spans="2:15" s="7" customFormat="1" ht="15.6" x14ac:dyDescent="0.3">
      <c r="B210" s="70"/>
      <c r="C210" s="45"/>
      <c r="D210" s="45"/>
      <c r="E210" s="45"/>
      <c r="F210" s="46"/>
      <c r="G210" s="46"/>
      <c r="H210" s="47"/>
      <c r="I210" s="48"/>
      <c r="J210" s="48"/>
      <c r="K210" s="48"/>
      <c r="L210" s="48"/>
      <c r="M210" s="48"/>
      <c r="N210" s="49"/>
      <c r="O210" s="50"/>
    </row>
    <row r="211" spans="2:15" s="51" customFormat="1" ht="18.600000000000001" customHeight="1" x14ac:dyDescent="0.35">
      <c r="B211" s="82" t="s">
        <v>204</v>
      </c>
      <c r="C211" s="83"/>
      <c r="D211" s="83"/>
      <c r="E211" s="83"/>
      <c r="F211" s="83"/>
      <c r="G211" s="84"/>
      <c r="H211" s="79" t="s">
        <v>205</v>
      </c>
      <c r="I211" s="80"/>
      <c r="J211" s="80"/>
      <c r="K211" s="80"/>
      <c r="L211" s="80"/>
      <c r="M211" s="80"/>
      <c r="N211" s="80"/>
      <c r="O211" s="81"/>
    </row>
    <row r="212" spans="2:15" ht="30" customHeight="1" x14ac:dyDescent="0.3">
      <c r="B212" s="96" t="s">
        <v>206</v>
      </c>
      <c r="C212" s="96"/>
      <c r="D212" s="96"/>
      <c r="E212" s="96"/>
      <c r="F212" s="97" t="s">
        <v>207</v>
      </c>
      <c r="G212" s="98"/>
      <c r="H212" s="55" t="s">
        <v>208</v>
      </c>
      <c r="I212" s="94"/>
      <c r="J212" s="95"/>
      <c r="K212" s="95"/>
      <c r="L212" s="95"/>
      <c r="M212" s="95"/>
      <c r="N212" s="95"/>
      <c r="O212" s="95"/>
    </row>
    <row r="213" spans="2:15" ht="30" customHeight="1" x14ac:dyDescent="0.3">
      <c r="B213" s="96" t="s">
        <v>209</v>
      </c>
      <c r="C213" s="96"/>
      <c r="D213" s="96"/>
      <c r="E213" s="96"/>
      <c r="F213" s="97" t="s">
        <v>210</v>
      </c>
      <c r="G213" s="98"/>
      <c r="H213" s="55" t="s">
        <v>211</v>
      </c>
      <c r="I213" s="95"/>
      <c r="J213" s="95"/>
      <c r="K213" s="95"/>
      <c r="L213" s="95"/>
      <c r="M213" s="95"/>
      <c r="N213" s="95"/>
      <c r="O213" s="95"/>
    </row>
    <row r="214" spans="2:15" ht="30" customHeight="1" x14ac:dyDescent="0.3">
      <c r="B214" s="85" t="s">
        <v>212</v>
      </c>
      <c r="C214" s="86"/>
      <c r="D214" s="86"/>
      <c r="E214" s="86"/>
      <c r="F214" s="86"/>
      <c r="G214" s="87"/>
      <c r="H214" s="55" t="s">
        <v>213</v>
      </c>
      <c r="I214" s="95"/>
      <c r="J214" s="95"/>
      <c r="K214" s="95"/>
      <c r="L214" s="95"/>
      <c r="M214" s="95"/>
      <c r="N214" s="95"/>
      <c r="O214" s="95"/>
    </row>
    <row r="215" spans="2:15" ht="30" customHeight="1" x14ac:dyDescent="0.3">
      <c r="B215" s="88"/>
      <c r="C215" s="89"/>
      <c r="D215" s="89"/>
      <c r="E215" s="89"/>
      <c r="F215" s="89"/>
      <c r="G215" s="90"/>
      <c r="H215" s="55" t="s">
        <v>214</v>
      </c>
      <c r="I215" s="95"/>
      <c r="J215" s="95"/>
      <c r="K215" s="95"/>
      <c r="L215" s="95"/>
      <c r="M215" s="95"/>
      <c r="N215" s="95"/>
      <c r="O215" s="95"/>
    </row>
    <row r="216" spans="2:15" ht="30" customHeight="1" x14ac:dyDescent="0.3">
      <c r="B216" s="88"/>
      <c r="C216" s="89"/>
      <c r="D216" s="89"/>
      <c r="E216" s="89"/>
      <c r="F216" s="89"/>
      <c r="G216" s="90"/>
      <c r="H216" s="55" t="s">
        <v>215</v>
      </c>
      <c r="I216" s="95"/>
      <c r="J216" s="95"/>
      <c r="K216" s="95"/>
      <c r="L216" s="95"/>
      <c r="M216" s="95"/>
      <c r="N216" s="95"/>
      <c r="O216" s="95"/>
    </row>
    <row r="217" spans="2:15" ht="30" customHeight="1" x14ac:dyDescent="0.3">
      <c r="B217" s="88"/>
      <c r="C217" s="89"/>
      <c r="D217" s="89"/>
      <c r="E217" s="89"/>
      <c r="F217" s="89"/>
      <c r="G217" s="90"/>
      <c r="H217" s="55" t="s">
        <v>216</v>
      </c>
      <c r="I217" s="94"/>
      <c r="J217" s="94"/>
      <c r="K217" s="94"/>
      <c r="L217" s="94"/>
      <c r="M217" s="94"/>
      <c r="N217" s="94"/>
      <c r="O217" s="94"/>
    </row>
    <row r="218" spans="2:15" ht="30" customHeight="1" x14ac:dyDescent="0.3">
      <c r="B218" s="88"/>
      <c r="C218" s="89"/>
      <c r="D218" s="89"/>
      <c r="E218" s="89"/>
      <c r="F218" s="89"/>
      <c r="G218" s="90"/>
      <c r="H218" s="55" t="s">
        <v>217</v>
      </c>
      <c r="I218" s="95"/>
      <c r="J218" s="95"/>
      <c r="K218" s="95"/>
      <c r="L218" s="95"/>
      <c r="M218" s="95"/>
      <c r="N218" s="95"/>
      <c r="O218" s="95"/>
    </row>
    <row r="219" spans="2:15" ht="30" customHeight="1" x14ac:dyDescent="0.3">
      <c r="B219" s="91"/>
      <c r="C219" s="92"/>
      <c r="D219" s="92"/>
      <c r="E219" s="92"/>
      <c r="F219" s="92"/>
      <c r="G219" s="93"/>
      <c r="H219" s="55" t="s">
        <v>218</v>
      </c>
      <c r="I219" s="101"/>
      <c r="J219" s="101"/>
      <c r="K219" s="101"/>
      <c r="L219" s="101"/>
      <c r="M219" s="101"/>
      <c r="N219" s="101"/>
      <c r="O219" s="101"/>
    </row>
    <row r="220" spans="2:15" ht="70.5" customHeight="1" x14ac:dyDescent="0.3">
      <c r="H220" s="99" t="s">
        <v>219</v>
      </c>
      <c r="I220" s="100"/>
      <c r="J220" s="100"/>
      <c r="K220" s="100"/>
      <c r="L220" s="100"/>
      <c r="M220" s="100"/>
      <c r="N220" s="100"/>
      <c r="O220" s="100"/>
    </row>
  </sheetData>
  <sheetProtection selectLockedCells="1"/>
  <protectedRanges>
    <protectedRange sqref="B1:D1 I212:O219 H210:O210 I7:O17 H18:H27 E32 B32 B6 F213:G213 H4:O4 E6 B18 E18 I19:O30 H6:H16 H32:H41 I33:O44 I47:O57 H58:H67 B46 E46 B58 E58 I59:O70 H46:H56 I73:O81 H85:H93 B72 E72 B85 E85 I86:O93 H72:H81 I83:O84 H83 H82:O82 H95 I95:O97 H94:O94 I99:O107 H111:H119 B98 E98 B111 E111 I112:O119 H98:H107 I109:O110 H109 H108:O108 H121 I121:O124 H120:O120 I127:O135 H144:H153 B126 E126 B144 E144 I145:O153 H126:H135 I142:O143 H142 H136:O141 I160:O162 H154:O159 I165:O173 H179:H188 B164 E164 B179 E179 I180:O188 H164:H173 I177:O178 H177 H189:O191 I192:O193 H174:O176 H194:H203 B194 E194 I195:O203 I207:O209 H204:O206" name="Område1"/>
    <protectedRange sqref="B214:D214" name="Område1_1"/>
  </protectedRanges>
  <autoFilter ref="A4:O44" xr:uid="{00000000-0001-0000-0000-000000000000}"/>
  <mergeCells count="23">
    <mergeCell ref="E98:O98"/>
    <mergeCell ref="B3:G3"/>
    <mergeCell ref="F1:N1"/>
    <mergeCell ref="F2:N2"/>
    <mergeCell ref="B1:E2"/>
    <mergeCell ref="H3:O3"/>
    <mergeCell ref="O1:O2"/>
    <mergeCell ref="H220:O220"/>
    <mergeCell ref="I218:O218"/>
    <mergeCell ref="I219:O219"/>
    <mergeCell ref="I214:O214"/>
    <mergeCell ref="I217:O217"/>
    <mergeCell ref="H211:O211"/>
    <mergeCell ref="B211:G211"/>
    <mergeCell ref="B214:G219"/>
    <mergeCell ref="I212:O212"/>
    <mergeCell ref="I215:O215"/>
    <mergeCell ref="I216:O216"/>
    <mergeCell ref="I213:O213"/>
    <mergeCell ref="B212:E212"/>
    <mergeCell ref="B213:E213"/>
    <mergeCell ref="F212:G212"/>
    <mergeCell ref="F213:G213"/>
  </mergeCells>
  <phoneticPr fontId="8" type="noConversion"/>
  <conditionalFormatting sqref="H180:I188 J183:M188">
    <cfRule type="containsBlanks" dxfId="29" priority="4">
      <formula>LEN(TRIM(H180))=0</formula>
    </cfRule>
  </conditionalFormatting>
  <conditionalFormatting sqref="H195:I203 J198:M203">
    <cfRule type="containsBlanks" dxfId="28" priority="2">
      <formula>LEN(TRIM(H195))=0</formula>
    </cfRule>
  </conditionalFormatting>
  <conditionalFormatting sqref="H7:M8 H9:K9">
    <cfRule type="containsBlanks" dxfId="27" priority="38">
      <formula>LEN(TRIM(H7))=0</formula>
    </cfRule>
  </conditionalFormatting>
  <conditionalFormatting sqref="H10:M16 H19:I28 J22:M28 H33:I42 J36:M42 H168:M177 H189:M192 H204:M207">
    <cfRule type="containsBlanks" dxfId="26" priority="37">
      <formula>LEN(TRIM(H10))=0</formula>
    </cfRule>
  </conditionalFormatting>
  <conditionalFormatting sqref="H47:M48 H49:K49">
    <cfRule type="containsBlanks" dxfId="25" priority="21">
      <formula>LEN(TRIM(H47))=0</formula>
    </cfRule>
  </conditionalFormatting>
  <conditionalFormatting sqref="H50:M56 H59:I68 J62:M68">
    <cfRule type="containsBlanks" dxfId="24" priority="20">
      <formula>LEN(TRIM(H50))=0</formula>
    </cfRule>
  </conditionalFormatting>
  <conditionalFormatting sqref="H73:M74 H75:K75">
    <cfRule type="containsBlanks" dxfId="23" priority="17">
      <formula>LEN(TRIM(H73))=0</formula>
    </cfRule>
  </conditionalFormatting>
  <conditionalFormatting sqref="H76:M83 H86:I93 J89:M93 H94:M96">
    <cfRule type="containsBlanks" dxfId="22" priority="16">
      <formula>LEN(TRIM(H76))=0</formula>
    </cfRule>
  </conditionalFormatting>
  <conditionalFormatting sqref="H99:M100 H101:K101">
    <cfRule type="containsBlanks" dxfId="21" priority="13">
      <formula>LEN(TRIM(H99))=0</formula>
    </cfRule>
  </conditionalFormatting>
  <conditionalFormatting sqref="H102:M109 H112:I119 J115:M119 H120:M122">
    <cfRule type="containsBlanks" dxfId="20" priority="12">
      <formula>LEN(TRIM(H102))=0</formula>
    </cfRule>
  </conditionalFormatting>
  <conditionalFormatting sqref="H127:M128 H129:K129">
    <cfRule type="containsBlanks" dxfId="19" priority="9">
      <formula>LEN(TRIM(H127))=0</formula>
    </cfRule>
  </conditionalFormatting>
  <conditionalFormatting sqref="H130:M142 H145:I153 J148:M153 H154:M160">
    <cfRule type="containsBlanks" dxfId="18" priority="8">
      <formula>LEN(TRIM(H130))=0</formula>
    </cfRule>
  </conditionalFormatting>
  <conditionalFormatting sqref="H165:M166 H167:K167">
    <cfRule type="containsBlanks" dxfId="17" priority="5">
      <formula>LEN(TRIM(H165))=0</formula>
    </cfRule>
  </conditionalFormatting>
  <conditionalFormatting sqref="I212:O218">
    <cfRule type="containsBlanks" dxfId="16" priority="39">
      <formula>LEN(TRIM(I212))=0</formula>
    </cfRule>
  </conditionalFormatting>
  <conditionalFormatting sqref="J19:M20 J21:K21">
    <cfRule type="containsBlanks" dxfId="15" priority="33">
      <formula>LEN(TRIM(J19))=0</formula>
    </cfRule>
  </conditionalFormatting>
  <conditionalFormatting sqref="J33:M34 J35:K35">
    <cfRule type="containsBlanks" dxfId="14" priority="29">
      <formula>LEN(TRIM(J33))=0</formula>
    </cfRule>
  </conditionalFormatting>
  <conditionalFormatting sqref="J59:M60 J61:K61">
    <cfRule type="containsBlanks" dxfId="13" priority="19">
      <formula>LEN(TRIM(J59))=0</formula>
    </cfRule>
  </conditionalFormatting>
  <conditionalFormatting sqref="J86:M87 J88:K88">
    <cfRule type="containsBlanks" dxfId="12" priority="15">
      <formula>LEN(TRIM(J86))=0</formula>
    </cfRule>
  </conditionalFormatting>
  <conditionalFormatting sqref="J112:M113 J114:K114">
    <cfRule type="containsBlanks" dxfId="11" priority="11">
      <formula>LEN(TRIM(J112))=0</formula>
    </cfRule>
  </conditionalFormatting>
  <conditionalFormatting sqref="J145:M146 J147:K147">
    <cfRule type="containsBlanks" dxfId="10" priority="7">
      <formula>LEN(TRIM(J145))=0</formula>
    </cfRule>
  </conditionalFormatting>
  <conditionalFormatting sqref="J180:M181 J182:K182">
    <cfRule type="containsBlanks" dxfId="9" priority="3">
      <formula>LEN(TRIM(J180))=0</formula>
    </cfRule>
  </conditionalFormatting>
  <conditionalFormatting sqref="J195:M196 J197:K197">
    <cfRule type="containsBlanks" dxfId="8" priority="1">
      <formula>LEN(TRIM(J195))=0</formula>
    </cfRule>
  </conditionalFormatting>
  <conditionalFormatting sqref="L9:M9">
    <cfRule type="cellIs" dxfId="7" priority="42" operator="equal">
      <formula>0</formula>
    </cfRule>
  </conditionalFormatting>
  <conditionalFormatting sqref="L35:M35">
    <cfRule type="cellIs" dxfId="6" priority="30" operator="equal">
      <formula>0</formula>
    </cfRule>
  </conditionalFormatting>
  <conditionalFormatting sqref="L49:M49">
    <cfRule type="cellIs" dxfId="5" priority="22" operator="equal">
      <formula>0</formula>
    </cfRule>
  </conditionalFormatting>
  <conditionalFormatting sqref="L75:M75">
    <cfRule type="cellIs" dxfId="4" priority="18" operator="equal">
      <formula>0</formula>
    </cfRule>
  </conditionalFormatting>
  <conditionalFormatting sqref="L101:M101">
    <cfRule type="cellIs" dxfId="3" priority="14" operator="equal">
      <formula>0</formula>
    </cfRule>
  </conditionalFormatting>
  <conditionalFormatting sqref="L129:M129">
    <cfRule type="cellIs" dxfId="2" priority="10" operator="equal">
      <formula>0</formula>
    </cfRule>
  </conditionalFormatting>
  <conditionalFormatting sqref="L167:M167">
    <cfRule type="cellIs" dxfId="1" priority="6" operator="equal">
      <formula>0</formula>
    </cfRule>
  </conditionalFormatting>
  <conditionalFormatting sqref="N7:O17 N19:O30 L21:M21 N33:O44 N47:O57 N59:O70 L61:M61 N73:O84 N86:O97 L88:M88 N99:O110 N112:O124 L114:M114 N127:O143 N145:O162 L147:M147 N165:O178 N180:O193 L182:M182 N195:O209 L197:M197">
    <cfRule type="cellIs" dxfId="0" priority="34" operator="equal">
      <formula>0</formula>
    </cfRule>
  </conditionalFormatting>
  <pageMargins left="0.78740157480314965" right="0.39370078740157483" top="0.78740157480314965" bottom="0.39370078740157483" header="0" footer="0.19685039370078741"/>
  <pageSetup paperSize="9" scale="50" fitToHeight="0" orientation="landscape" r:id="rId1"/>
  <headerFooter>
    <oddFooter>&amp;R&amp;"-,напівжирний"&amp;12&amp;K00-049Page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4DE74-6377-4111-824A-363EDCD578CA}">
  <sheetPr>
    <tabColor rgb="FFFF0000"/>
  </sheetPr>
  <dimension ref="D3:D5"/>
  <sheetViews>
    <sheetView workbookViewId="0">
      <selection activeCell="D4" sqref="D4"/>
    </sheetView>
  </sheetViews>
  <sheetFormatPr defaultRowHeight="14.4" x14ac:dyDescent="0.3"/>
  <cols>
    <col min="4" max="4" width="54.5546875" customWidth="1"/>
  </cols>
  <sheetData>
    <row r="3" spans="4:4" ht="15" thickBot="1" x14ac:dyDescent="0.35"/>
    <row r="4" spans="4:4" ht="125.25" customHeight="1" thickTop="1" thickBot="1" x14ac:dyDescent="0.35">
      <c r="D4" s="66" t="s">
        <v>220</v>
      </c>
    </row>
    <row r="5" spans="4:4" ht="15" thickTop="1"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bfbb33b6-2fdc-48d8-841e-b13a2e21e7b7">
      <Terms xmlns="http://schemas.microsoft.com/office/infopath/2007/PartnerControls"/>
    </lcf76f155ced4ddcb4097134ff3c332f>
    <Productdetails xmlns="bfbb33b6-2fdc-48d8-841e-b13a2e21e7b7" xsi:nil="true"/>
    <Project xmlns="bfbb33b6-2fdc-48d8-841e-b13a2e21e7b7" xsi:nil="true"/>
    <Responsibleforprocurement xmlns="bfbb33b6-2fdc-48d8-841e-b13a2e21e7b7" xsi:nil="true"/>
    <Supplier xmlns="bfbb33b6-2fdc-48d8-841e-b13a2e21e7b7" xsi:nil="true"/>
    <VATexcluded xmlns="bfbb33b6-2fdc-48d8-841e-b13a2e21e7b7">false</VATexcluded>
    <Registrationcardnumber xmlns="bfbb33b6-2fdc-48d8-841e-b13a2e21e7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9887D65C75BB648BA65C39DBB28CC68" ma:contentTypeVersion="19" ma:contentTypeDescription="Create a new document." ma:contentTypeScope="" ma:versionID="0a7e6bdd72b162191edacc92767c1c88">
  <xsd:schema xmlns:xsd="http://www.w3.org/2001/XMLSchema" xmlns:xs="http://www.w3.org/2001/XMLSchema" xmlns:p="http://schemas.microsoft.com/office/2006/metadata/properties" xmlns:ns2="bfbb33b6-2fdc-48d8-841e-b13a2e21e7b7" xmlns:ns3="9c3c388d-75c3-4bd4-a1c1-738524316511" targetNamespace="http://schemas.microsoft.com/office/2006/metadata/properties" ma:root="true" ma:fieldsID="d9f4675710564187be929609e0b1f69e" ns2:_="" ns3:_="">
    <xsd:import namespace="bfbb33b6-2fdc-48d8-841e-b13a2e21e7b7"/>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pplier" minOccurs="0"/>
                <xsd:element ref="ns2:Productdetails" minOccurs="0"/>
                <xsd:element ref="ns2:Project" minOccurs="0"/>
                <xsd:element ref="ns2:Responsibleforprocurement" minOccurs="0"/>
                <xsd:element ref="ns2:VATexcluded" minOccurs="0"/>
                <xsd:element ref="ns2:Registrationcardnumb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bb33b6-2fdc-48d8-841e-b13a2e21e7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pplier" ma:index="12" nillable="true" ma:displayName="Supplier" ma:format="Dropdown" ma:internalName="Supplier">
      <xsd:simpleType>
        <xsd:restriction base="dms:Note">
          <xsd:maxLength value="255"/>
        </xsd:restriction>
      </xsd:simpleType>
    </xsd:element>
    <xsd:element name="Productdetails" ma:index="13" nillable="true" ma:displayName="Product details" ma:format="Dropdown" ma:internalName="Productdetails">
      <xsd:simpleType>
        <xsd:restriction base="dms:Note">
          <xsd:maxLength value="255"/>
        </xsd:restriction>
      </xsd:simpleType>
    </xsd:element>
    <xsd:element name="Project" ma:index="14" nillable="true" ma:displayName="Project" ma:format="Dropdown" ma:internalName="Project">
      <xsd:simpleType>
        <xsd:restriction base="dms:Note">
          <xsd:maxLength value="255"/>
        </xsd:restriction>
      </xsd:simpleType>
    </xsd:element>
    <xsd:element name="Responsibleforprocurement" ma:index="15" nillable="true" ma:displayName="Responsible for procurement" ma:format="Dropdown" ma:internalName="Responsibleforprocurement">
      <xsd:simpleType>
        <xsd:restriction base="dms:Note">
          <xsd:maxLength value="255"/>
        </xsd:restriction>
      </xsd:simpleType>
    </xsd:element>
    <xsd:element name="VATexcluded" ma:index="16" nillable="true" ma:displayName="VAT excluded" ma:default="0" ma:format="Dropdown" ma:internalName="VATexcluded">
      <xsd:simpleType>
        <xsd:restriction base="dms:Boolean"/>
      </xsd:simpleType>
    </xsd:element>
    <xsd:element name="Registrationcardnumber" ma:index="17" nillable="true" ma:displayName="Registration card number" ma:format="Dropdown" ma:internalName="Registrationcardnumber">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MediaServiceLocation" ma:index="26"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7E2B81-AEF8-44DF-A330-E2FB22C50AFF}">
  <ds:schemaRefs>
    <ds:schemaRef ds:uri="http://schemas.microsoft.com/office/2006/metadata/properties"/>
    <ds:schemaRef ds:uri="http://schemas.microsoft.com/office/infopath/2007/PartnerControls"/>
    <ds:schemaRef ds:uri="9c3c388d-75c3-4bd4-a1c1-738524316511"/>
    <ds:schemaRef ds:uri="bfbb33b6-2fdc-48d8-841e-b13a2e21e7b7"/>
  </ds:schemaRefs>
</ds:datastoreItem>
</file>

<file path=customXml/itemProps2.xml><?xml version="1.0" encoding="utf-8"?>
<ds:datastoreItem xmlns:ds="http://schemas.openxmlformats.org/officeDocument/2006/customXml" ds:itemID="{EB645F94-9207-43C9-B813-5533A45303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bb33b6-2fdc-48d8-841e-b13a2e21e7b7"/>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4C3634-A6E4-4D83-8F5E-A6303C6D0E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Annex A2_Додаток A.2</vt:lpstr>
      <vt:lpstr>!</vt:lpstr>
      <vt:lpstr>'Annex A2_Додаток A.2'!Print_Area</vt:lpstr>
      <vt:lpstr>'Annex A2_Додаток A.2'!Print_Titles</vt:lpstr>
    </vt:vector>
  </TitlesOfParts>
  <Manager/>
  <Company>DRC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Oleksii Petrenko</dc:creator>
  <cp:keywords/>
  <dc:description/>
  <cp:lastModifiedBy>Mariia Brahina</cp:lastModifiedBy>
  <cp:revision/>
  <dcterms:created xsi:type="dcterms:W3CDTF">2018-12-06T15:18:10Z</dcterms:created>
  <dcterms:modified xsi:type="dcterms:W3CDTF">2025-07-10T17:30:50Z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0x01010089887D65C75BB648BA65C39DBB28CC68</vt:lpwstr>
  </property>
  <property fmtid="{D5CDD505-2E9C-101B-9397-08002B2CF9AE}" pid="3" name="MediaServiceImageTags">
    <vt:lpwstr/>
  </property>
</Properties>
</file>